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3" sheetId="1" r:id="rId1"/>
    <sheet name="2024" sheetId="2" r:id="rId2"/>
    <sheet name="2025" sheetId="3" r:id="rId3"/>
  </sheets>
  <calcPr calcId="145621"/>
</workbook>
</file>

<file path=xl/calcChain.xml><?xml version="1.0" encoding="utf-8"?>
<calcChain xmlns="http://schemas.openxmlformats.org/spreadsheetml/2006/main">
  <c r="D56" i="1" l="1"/>
  <c r="D156" i="1" l="1"/>
  <c r="C156" i="1"/>
  <c r="D139" i="1"/>
  <c r="C139" i="1"/>
  <c r="C120" i="1"/>
  <c r="D97" i="1"/>
  <c r="C97" i="1"/>
  <c r="C73" i="1"/>
  <c r="D66" i="1"/>
  <c r="C66" i="1"/>
  <c r="C146" i="1"/>
  <c r="C145" i="1"/>
  <c r="D76" i="2"/>
  <c r="C76" i="2"/>
  <c r="D76" i="3"/>
  <c r="C76" i="3"/>
  <c r="D88" i="3"/>
  <c r="C88" i="3"/>
  <c r="D88" i="2" l="1"/>
  <c r="C88" i="2"/>
  <c r="D22" i="3"/>
  <c r="C22" i="3"/>
  <c r="D21" i="2"/>
  <c r="C21" i="2"/>
  <c r="C62" i="3"/>
  <c r="C62" i="2"/>
  <c r="D53" i="3" l="1"/>
  <c r="D52" i="3"/>
  <c r="D62" i="3" s="1"/>
  <c r="D52" i="2"/>
  <c r="D51" i="2"/>
  <c r="D62" i="2" s="1"/>
  <c r="D109" i="1"/>
  <c r="D108" i="1"/>
  <c r="D120" i="1" s="1"/>
  <c r="D45" i="3" l="1"/>
  <c r="C45" i="3"/>
  <c r="D39" i="3"/>
  <c r="C39" i="3"/>
  <c r="D32" i="3"/>
  <c r="C32" i="3"/>
  <c r="D27" i="3"/>
  <c r="C27" i="3"/>
  <c r="D44" i="2"/>
  <c r="C44" i="2"/>
  <c r="D38" i="2"/>
  <c r="C38" i="2"/>
  <c r="D31" i="2"/>
  <c r="C31" i="2"/>
  <c r="D26" i="2"/>
  <c r="C26" i="2"/>
  <c r="D73" i="1"/>
  <c r="D79" i="1"/>
  <c r="C79" i="1"/>
  <c r="D85" i="1"/>
  <c r="C85" i="1"/>
  <c r="E28" i="3" l="1"/>
  <c r="E33" i="3"/>
  <c r="E40" i="3"/>
  <c r="E32" i="2"/>
  <c r="E89" i="3"/>
  <c r="E89" i="2"/>
  <c r="E46" i="3"/>
  <c r="E77" i="3"/>
  <c r="E23" i="3"/>
  <c r="E22" i="2"/>
  <c r="E27" i="2"/>
  <c r="E77" i="2"/>
  <c r="E45" i="2"/>
  <c r="E63" i="3"/>
  <c r="E63" i="2"/>
  <c r="E39" i="2"/>
</calcChain>
</file>

<file path=xl/sharedStrings.xml><?xml version="1.0" encoding="utf-8"?>
<sst xmlns="http://schemas.openxmlformats.org/spreadsheetml/2006/main" count="390" uniqueCount="203">
  <si>
    <t>ПОЯСНИТЕЛЬНАЯ ЗАПИСКА К РЕШЕНИЮ ХУРАЛА ПРЕДСТАВИТЕЛЕЙ МУНИЦИПАЛЬНОГО РАЙОНА«О ВНЕСЕНИИ ИЗМЕНЕНИЙ В БЮДЖЕТ МУНИЦИПАЛЬНОГО РАЙОНА НА 2022 ГОД И НА ПЛАНОВЫЙ ПЕРИОД 2023 И 2024 ГОДОВ» ОТ №241       от      31 .03.2022 г.</t>
  </si>
  <si>
    <t>Бюджет муниципального района на 2022 год:</t>
  </si>
  <si>
    <t>1) общий объем доходов – 619156,49721 тыс. рублей;</t>
  </si>
  <si>
    <t>2) общий объем расходов – 630585,42209 тыс. рублей;</t>
  </si>
  <si>
    <t xml:space="preserve">            3) дефицит бюджета – 11428,92488 тыс.рублей;</t>
  </si>
  <si>
    <t>Бюджет муниципального района на плановый период 2023 год и на 2024 год:</t>
  </si>
  <si>
    <t>1) общий объем доходов - на 2023 год в сумме 529786,797 тыс. рублей, на 2024 год в сумме 583751,999 тыс. рублей;</t>
  </si>
  <si>
    <t>2) общий объем расходов - на 2023 год в сумме 532141,797 тыс. рублей, на 2024 год в сумме 586224,999 тыс. рублей;</t>
  </si>
  <si>
    <t xml:space="preserve">3) дефицита бюджета - на 2023 год 2355 тыс.рублей, на 2024 год 2473 тыс.рублей. </t>
  </si>
  <si>
    <t xml:space="preserve">Наименование статьи </t>
  </si>
  <si>
    <t xml:space="preserve">Увеличение </t>
  </si>
  <si>
    <t xml:space="preserve">Уменьшение </t>
  </si>
  <si>
    <t xml:space="preserve">Примечание </t>
  </si>
  <si>
    <t xml:space="preserve">1. Администрация кожууна </t>
  </si>
  <si>
    <t>Разработка проектно сметной документации для ремонта объектов       0409  1700175050 244</t>
  </si>
  <si>
    <t>Разработка проектно сметной документации для ремонта объектов       0409  1700175050 243</t>
  </si>
  <si>
    <t>Работа и услуги по содержанию имущества    0409  1700175050 243</t>
  </si>
  <si>
    <t>Увеличение стоимости оборотных запасов     0409  1700175050 244</t>
  </si>
  <si>
    <t>Работа и услуги по содержанию имущества    0409  1700175050 244</t>
  </si>
  <si>
    <t>Заправка картриджей                                                0709   9700076100 242</t>
  </si>
  <si>
    <t>Услуги связи                                                                  0709   9700076100 242</t>
  </si>
  <si>
    <t>Приобретение основных фондов                                      0709   9700076100 244</t>
  </si>
  <si>
    <t>Канселярские расходы                               0709   9700076100 244</t>
  </si>
  <si>
    <t>Заработная плата                                                     0709   9700076100 121</t>
  </si>
  <si>
    <t>Начисления на оплату труда                                       0709   9700076100 129</t>
  </si>
  <si>
    <t>Штрафы                                                    0104  7860000190 852</t>
  </si>
  <si>
    <t>Налог на имущество                                                      0104  7860000190 851</t>
  </si>
  <si>
    <t xml:space="preserve">2. Финансовое управление </t>
  </si>
  <si>
    <t>Приобретение основных фондов                                     0106 7860000190 244</t>
  </si>
  <si>
    <t>Услуги по защите электронного документооборота                                           0106  7860000190   242</t>
  </si>
  <si>
    <t>Услуги по защите электронного документооборота                                           0103  7960000190   242</t>
  </si>
  <si>
    <t>3. Хурал представителей муниципального района.</t>
  </si>
  <si>
    <t>Услуги по защите электронного документооборота                                         0405  7860000190   242</t>
  </si>
  <si>
    <t>Госпошлина                                                       0405  7860000190   242</t>
  </si>
  <si>
    <t>Штрафы                                                    0405  7860000190   242</t>
  </si>
  <si>
    <t xml:space="preserve">4. Управление сельского хозяйства </t>
  </si>
  <si>
    <t xml:space="preserve">5. Отдел культуры </t>
  </si>
  <si>
    <t>ГСМ                                                                      0801  0520153002 611</t>
  </si>
  <si>
    <t>ГСМ                                                                      0801  0540000200  244</t>
  </si>
  <si>
    <t>Налог на имущества  и   ГСМ                          0703 0530153001 611</t>
  </si>
  <si>
    <t>Налог на имущества                                              0801 0510153003 611</t>
  </si>
  <si>
    <t>ИТОГО</t>
  </si>
  <si>
    <t>Земельный налог  и транспортный налог                                                                                               0801  0520153002 611</t>
  </si>
  <si>
    <t>Земельный налог                                                                                       0801  05201530024  611</t>
  </si>
  <si>
    <t>Земельный налог                                                         0801  0540000800  611</t>
  </si>
  <si>
    <t>Другие аналогичные расходы                              0801  2500100010 244</t>
  </si>
  <si>
    <t>Выплаты физическим лицам                                             8012500100010  350</t>
  </si>
  <si>
    <t>6. Управление труда и социального развитие</t>
  </si>
  <si>
    <t>Услуги по защите электронного документооборота                                         1006   7860000190  242</t>
  </si>
  <si>
    <t>Канселярские расходы                               1006  7860000190   244</t>
  </si>
  <si>
    <t>Адресная материальная помощь                  1003  0410354001  360</t>
  </si>
  <si>
    <t>Штрафы                                                                                       1006 7860000190  853</t>
  </si>
  <si>
    <t>Транспортный налог                                       1006 7860000190  853</t>
  </si>
  <si>
    <t>ГСМ                                                                      1006  7860000190 244</t>
  </si>
  <si>
    <t>Управление образования</t>
  </si>
  <si>
    <t>Расходы на оплате труда  с начислениями по договорам гражданско -правового характера                                        0707    0140150006 612</t>
  </si>
  <si>
    <t xml:space="preserve">Заработная плата                                                 0703 0130151003   611 </t>
  </si>
  <si>
    <t>Оплата услуг по доставке котельно-печного топлива.                                          0702 0120175060  611</t>
  </si>
  <si>
    <t>Приобретение котельно-печного топлива                                                     0702 0120175060  611</t>
  </si>
  <si>
    <t>Оплата услуг по доставке котельно-печного топлива.                                          0702 0120151002  611</t>
  </si>
  <si>
    <t>Контрольно счетный орган</t>
  </si>
  <si>
    <t>Заработная плата     0106  7980000100  121</t>
  </si>
  <si>
    <t>Начисление на  выплаты  по оплате труда                                                               0106 7980000190  129</t>
  </si>
  <si>
    <t>Заработная плата     0703  0530153001  611</t>
  </si>
  <si>
    <t>Начисление на  выплаты  по оплате труда                                                             0703  0530153001   611</t>
  </si>
  <si>
    <t>Оплата услуг по доставке котельно-печного топлива.                                          0703 0530153001  611</t>
  </si>
  <si>
    <t>Заработная плата     0405  7860000100  121</t>
  </si>
  <si>
    <t>Начисление на  выплаты  по оплате труда                                                              0405 7860000190  129</t>
  </si>
  <si>
    <t>Дотация на выравнивание                                  1401  1310270010   511</t>
  </si>
  <si>
    <t>Иные аналогичные расходы ( выборы)                      0107  9450000190  880</t>
  </si>
  <si>
    <t>Заработная плата                                                   0309   7860000100 111</t>
  </si>
  <si>
    <t>Начисления на оплату труда                                      0309   7860000190  119</t>
  </si>
  <si>
    <t>Оплата услуг по доставке котельно-печного топлива.                                         0104   7860075060 244</t>
  </si>
  <si>
    <t>Приобретение котельно-печного топлива                                                    0104  7860075060  244</t>
  </si>
  <si>
    <t>Приобретение котельно-печного топлива                                                    0104  7860000190 244</t>
  </si>
  <si>
    <t>Другие анологичные расходы                                0605   1100300190  244</t>
  </si>
  <si>
    <t>ГСМ                                                                  0602   1100300190  244</t>
  </si>
  <si>
    <t>ГСМ                                                                  0603   1100300190  244</t>
  </si>
  <si>
    <t>Другие анологичные расходы                                0603  1100300190  244</t>
  </si>
  <si>
    <t>Оплата услуг по доставке котельно-печного топлива.                                          0703 0130175060  611</t>
  </si>
  <si>
    <t>Приобретение котельно-печного топлива                                                     0703 0130175060  611</t>
  </si>
  <si>
    <t>Доплата госпенсии                                                          1001  0420070190     312</t>
  </si>
  <si>
    <t>Свободный остаток собственных доходов на 01.01.2023г</t>
  </si>
  <si>
    <t>Свободный остаток дорожного фонда  на 01.01.2023г</t>
  </si>
  <si>
    <t xml:space="preserve">Уменьшение расходов направляется на доплату госпенсии </t>
  </si>
  <si>
    <t xml:space="preserve">  ГСМ                                                                      0703 0530153001 611</t>
  </si>
  <si>
    <t>Направляется на заработную плату поселений   по разделу  1401</t>
  </si>
  <si>
    <t xml:space="preserve">20,0 тыс. рублей Уменьшение расходов направляется на доплату госпенсии </t>
  </si>
  <si>
    <t xml:space="preserve">из них 110 тыс. рублей Уменьшение расходов направляется на доплату госпенсии </t>
  </si>
  <si>
    <t>Заработная плата с начисленими на оплату труда               0701  0110176020  611</t>
  </si>
  <si>
    <t>Заработная плата с начисленими на оплату труда               0702  0120176020  611</t>
  </si>
  <si>
    <t>Заработная плата с начисленими на оплату труда               0701  0110176020  611 (Субвенция ДОУ)</t>
  </si>
  <si>
    <t>Заработная плата с начисленими на оплату труда               0702  0120176020  611  (Субвенция ОУ)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</si>
  <si>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                                                                                                                1004  0110176090  321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</si>
  <si>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                                                                                                                1004  0110176090  813</t>
  </si>
  <si>
    <t>Уведомление №06-01/296 от 30.12.2022г Министрество Финансов РТ</t>
  </si>
  <si>
    <t>Субсидии бюджетам муниципальных районов на софинансирование расходов имущества образовательных учреждений                                                                            0702    0120175200  611</t>
  </si>
  <si>
    <t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                                                                                     0702  0120177010  612</t>
  </si>
  <si>
    <t>Заработная плата                                      0702 07АЕВ51790 612</t>
  </si>
  <si>
    <t>Начисления на оплаты труда                                     0702 07АЕВ51790 612</t>
  </si>
  <si>
    <t xml:space="preserve">Заработная плата  и начисления на оплаты труда (дотация на выравнивание)                                        0703 0130151003   611 </t>
  </si>
  <si>
    <t>Заработная плата        (дотация на выравнивание)                                   0709 7900000100  111</t>
  </si>
  <si>
    <t>Начисления на оплаты труда  (дотация на выравнивание)                                        0709 7900000190  119</t>
  </si>
  <si>
    <t xml:space="preserve">Заработная плата  и начисления на оплаты труда      (дотация на выравнивание)                                        0703 0130151003   611 </t>
  </si>
  <si>
    <t>Заработная плата     (дотация на выравнивание)                                      0709 7900000100  111</t>
  </si>
  <si>
    <t>Начисления на оплаты труда       (дотация на выравнивание)                                   0709 7900000190  119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</si>
  <si>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0701 0110175020 611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</si>
  <si>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0701 0110175020 621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</si>
  <si>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0702 0120175020 621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</si>
  <si>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0703 0130175020 621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</si>
  <si>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0709  7900075020 247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</si>
  <si>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    0702 01201R3040  612</t>
  </si>
  <si>
    <t>Субсидии бюджетам муниципальных районов на реализацию программ формирования современной городской среды       0503  330F255550  414</t>
  </si>
  <si>
    <t>Субсидии на подготовку проектов межевания  земельных участков и на проведение кадастровых работ   0405 18903L5990 244</t>
  </si>
  <si>
    <t>Субсидии на благоустройства сельских территорий  в рамках реализации  государственной программы  "Комплексное развитие сельских территорий"     0503  31201L5765   414</t>
  </si>
  <si>
    <t>Заработная плата  и начисления на оплаты труда (дотация на выравнивание)                                       0102 7850000100,119</t>
  </si>
  <si>
    <t>Заработная плата  и начисления на оплаты труда (дотация на выравнивание)                                       0104 7860000100,119</t>
  </si>
  <si>
    <t>Заработная плата  и начисления на оплаты труда (дотация на выравнивание)                                       0309 7860000100,190    111,119</t>
  </si>
  <si>
    <t>Заработная плата  и начисления на оплаты труда (дотация на выравнивание)                                       0102 7850000100,190   121,129</t>
  </si>
  <si>
    <t>Заработная плата  и начисления на оплаты труда (дотация на выравнивание)                                       0104 7860000100,190      121,129</t>
  </si>
  <si>
    <t>Заработная плата  и начисления на оплаты труда (дотация на выравнивание)                                       0709 7860000100,190      121,129</t>
  </si>
  <si>
    <t>Заработная плата  и начисления на оплаты труда (дотация на выравнивание)                                       0804 7860000100,190      121,129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</si>
  <si>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0104 7860075020  244</t>
  </si>
  <si>
    <t>Субсидии на подготовку проектов межевания  земельных участков и на проведение кадастровых работ   0412  31001L5990 244</t>
  </si>
  <si>
    <t>Субсидии бюджетам муниципальных районов на реализацию программ формирования современной городской среды       0503  330F255550  244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</si>
  <si>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        1006  0410476040  244</t>
  </si>
  <si>
    <t>Субвенции бюджетам муниципальных районов на предоставление гражданам субсидий на оплату жилого помещения и коммунальных услуг     1003  0410376030 244</t>
  </si>
  <si>
    <t>Субвенции бюджетам муниципальных районов на предоставление гражданам субсидий на оплату жилого помещения и коммунальных услуг     1003  0410376030 323</t>
  </si>
  <si>
    <t>Субвенции бюджетам муниципальных районов на предоставление гражданам субсидий на оплату жилого помещения и коммунальных услуг     1003  0410376030 321</t>
  </si>
  <si>
    <t>Заработная плата  и начисления на оплаты труда (дотация на выравнивание)                                       1006 7860000100,190      121,129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</si>
  <si>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  1004 015Р150840  313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</si>
  <si>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    1003   0410176070  313</t>
  </si>
  <si>
    <t>Заработная плата  и начисления на оплаты труда (дотация на выравнивание)                                       0405 7860000100,190      121,129</t>
  </si>
  <si>
    <t>ГСМ    0405 0610100190  244</t>
  </si>
  <si>
    <t>Оплата услуги по перевозке грузов      0405 0610100190  244</t>
  </si>
  <si>
    <t>Заработная плата с начисленими на оплату труда               0703  0530153001 611</t>
  </si>
  <si>
    <t>Заработная плата с начисленими на оплату труда              0801  0510153003  611</t>
  </si>
  <si>
    <t>Заработная плата с начисленими на оплату труда              0801  0520153002  611</t>
  </si>
  <si>
    <t>Заработная плата с начисленими на оплату труда              0801  0520153004  611</t>
  </si>
  <si>
    <t>Заработная плата с начисленими на оплату труда              0801  0540000100,119  111,119</t>
  </si>
  <si>
    <t>Заработная плата с начисленими на оплату труда              0804  0540000100,119  111,119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</si>
  <si>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0703 0530175020 611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</si>
  <si>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0801 0510175020 611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</si>
  <si>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                                                                   0801 0520175020 611</t>
  </si>
  <si>
    <t>Заработная плата  и начисления на оплаты труда (дотация на выравнивание)                                      0103 7960000100,190      121,129</t>
  </si>
  <si>
    <t>Заработная плата  и начисления на оплаты труда (дотация на выравнивание)                                      0106 7980000100,190      121,129</t>
  </si>
  <si>
    <t>Заработная плата  и начисления на оплаты труда (дотация на выравнивание)                                      0106 7860000100,190      121,129</t>
  </si>
  <si>
    <t>Резервный фонд                                                                           0111  9750000190  870</t>
  </si>
  <si>
    <t>Другие аналогичные расходы                                            0412 3100100190 244</t>
  </si>
  <si>
    <t>Межевание границ земельных участков           0405  18903L5990  244</t>
  </si>
  <si>
    <t>Разработка проектно сметной документации          0503 1100200190  244</t>
  </si>
  <si>
    <t xml:space="preserve">Строительсство реконструкция объектов    0501  11002L5760  244 </t>
  </si>
  <si>
    <t>Другие аналогичные расходы                                            0502 1100100190  244</t>
  </si>
  <si>
    <t>Строительсство реконструкция объектов    0502 1100100190 244</t>
  </si>
  <si>
    <t>Текуший ремонт здании и сооружений                    0503 1100200190 244</t>
  </si>
  <si>
    <t>Другие аналогичные расходы                                            0503 1100200190  244</t>
  </si>
  <si>
    <t>Строительсство реконструкция объектов    0503 1100200190 244</t>
  </si>
  <si>
    <t>ГСМ                                           0503  1100200190 244</t>
  </si>
  <si>
    <t>Запасных и составных частей для машин    1100200190  244</t>
  </si>
  <si>
    <t>Строительсство реконструкция объектов    0503 31201L5765  414</t>
  </si>
  <si>
    <t>Разработка проектно сметной документации для ремонта объектов       0412  3100100190  244</t>
  </si>
  <si>
    <t>Разработка проектно сметной документации для ремонта объектов       0412  3100100190  414</t>
  </si>
  <si>
    <t>Приобретение продуктов питания 0104 7860000190 244</t>
  </si>
  <si>
    <t>Расходы направлены на софинансирование следующих объектов 1. На строительство социального найма жиля - 1144,845 тыс рублей ; 2. На строительство водоколонки в с.Кызыл-Хая  - 351,272 тыс. рублей.</t>
  </si>
  <si>
    <t>Резервный фонд направлено на доставку сена</t>
  </si>
  <si>
    <t>Со финансирование субсидии межевание земельных участков</t>
  </si>
  <si>
    <t>Субвенции на мероприятия по проведению оздоровительной кампании детей        0707  0140175040   612</t>
  </si>
  <si>
    <t>Уведомление №06-01/ 13 от 03.03.2023г Министрество Финансов РТ</t>
  </si>
  <si>
    <t>Иные межбюджетные трансферты на финансовое обеспечение расходов, связанных с премированием победителей  республиканского конкурса среди сельских населенных пунктов Республики Тыва "Трезвое село - 2022"   0503  1100277060  244</t>
  </si>
  <si>
    <t>Уведомление №06-01/5 от 28.02.2023г Министрество Финансов РТ</t>
  </si>
  <si>
    <t>Гранд из Фонда поддержки детей     0314  2400100190  244</t>
  </si>
  <si>
    <t>Гранд из Фонда поддержки детей     0314  2400100190  122</t>
  </si>
  <si>
    <t>Гранд Фонда поддержки детей</t>
  </si>
  <si>
    <t>Строительсство реконструкция объектов    0501 11002L5762  414</t>
  </si>
  <si>
    <t>Субсидии  на строительство жилья, предоставляемого по договору найма  жилого помещения, в рамках реализации государственной программы "Компдексное развитие сельских территорий"         0501  11002L5762 414</t>
  </si>
  <si>
    <t>Уведомление №06-01/32 от 07.03.2023г Министрество Финансов РТ</t>
  </si>
  <si>
    <t>Субсидии бюджетам муниципальных районов на реализацию мероприятий по обеспечению жильем молодых семей     1004  22001L4970  322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</si>
  <si>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0105  9200051200  244</t>
  </si>
  <si>
    <t>Уведомление №06-01/39 от 28.04.2023г Министрество Финансов РТ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</si>
  <si>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   1003  0410176070  313</t>
  </si>
  <si>
    <t>Субвенции бюджетам муниципальных районов на осуществление ежемесячных выплат на детей в возрасте от трех до семи  лет включительно  1004  01503R3020  313</t>
  </si>
  <si>
    <t>Субвенции на обеспечение равной доступности услуг общественного транспорта для отдельных категорий граждан   1003  0420276110  313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</si>
  <si>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  0702  01201R3040  612</t>
  </si>
  <si>
    <t>Уведомление №06-01/ 39 от 28.04.2023г Министрество Финансов РТ</t>
  </si>
  <si>
    <t>Субсидии бюджетам муниципальных районов на поддержку отрасли культуры  0801  052A255190  612</t>
  </si>
  <si>
    <t xml:space="preserve">Уменьшение расходов направляется на доплату  к госпенсии </t>
  </si>
  <si>
    <t>3. Контрольно счетный орган</t>
  </si>
  <si>
    <t>4. Хурал представителей муниципального района.</t>
  </si>
  <si>
    <t>Резервный фонд</t>
  </si>
  <si>
    <t xml:space="preserve">Уменьшение расходов направляется на доплату к госпенсии </t>
  </si>
  <si>
    <t xml:space="preserve">5. Управление сельского хозяйства </t>
  </si>
  <si>
    <t>6. Управление образования</t>
  </si>
  <si>
    <t xml:space="preserve">7. Отдел культуры </t>
  </si>
  <si>
    <t>8. Управление труда и социального развитие</t>
  </si>
  <si>
    <t>КДН внутренее перераспределение</t>
  </si>
  <si>
    <t>Бюджет муниципального района на 2023 год:</t>
  </si>
  <si>
    <t>ПОЯСНИТЕЛЬНАЯ ЗАПИСКА К РЕШЕНИЮ ХУРАЛА ПРЕДСТАВИТЕЛЕЙ МУНИЦИПАЛЬНОГО РАЙОНА«О ВНЕСЕНИИ ИЗМЕНЕНИЙ В БЮДЖЕТ МУНИЦИПАЛЬНОГО РАЙОНА НА 2023 ГОД И НА ПЛАНОВЫЙ ПЕРИОД 2024 И 2025 ГОДОВ» ОТ №____       от  ________2023 г.</t>
  </si>
  <si>
    <t xml:space="preserve">            3) дефицит бюджета – 9502,80887 тыс.рублей;</t>
  </si>
  <si>
    <t>2) общий объем расходов – 623458,74559 тыс. рублей;</t>
  </si>
  <si>
    <t>1) общий объем доходов – 613955,93672 тыс. рублей;</t>
  </si>
  <si>
    <t>2) общий объем расходов - на 2024 год в сумме 482351,586 тыс. рублей, на 2025 год в сумме 430520,240 тыс. рублей;</t>
  </si>
  <si>
    <t>1) общий объем доходов - на 2024 год в сумме 482351,586 тыс. рублей, на 2025 год в сумме 430520,240 тыс. рублей;</t>
  </si>
  <si>
    <t xml:space="preserve"> 55,000 тыс. рублей. Свободный остаток собственных доходов на 01.01.2023г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</si>
</sst>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5" fontId="1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0" fontId="2" fillId="0" borderId="1" xfId="0" applyFont="1" applyBorder="1"/>
    <xf numFmtId="0" fontId="1" fillId="0" borderId="0" xfId="0" applyFont="1" applyBorder="1"/>
    <xf numFmtId="164" fontId="1" fillId="0" borderId="0" xfId="0" applyNumberFormat="1" applyFont="1" applyBorder="1"/>
    <xf numFmtId="164" fontId="2" fillId="0" borderId="1" xfId="0" applyNumberFormat="1" applyFont="1" applyBorder="1"/>
    <xf numFmtId="3" fontId="1" fillId="0" borderId="1" xfId="0" applyNumberFormat="1" applyFont="1" applyBorder="1" applyAlignment="1">
      <alignment wrapText="1"/>
    </xf>
    <xf numFmtId="164" fontId="1" fillId="0" borderId="0" xfId="0" applyNumberFormat="1" applyFont="1"/>
    <xf numFmtId="165" fontId="1" fillId="0" borderId="0" xfId="0" applyNumberFormat="1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1" applyFont="1" applyFill="1" applyBorder="1" applyAlignment="1" applyProtection="1">
      <alignment horizontal="left" vertical="top" wrapText="1"/>
      <protection locked="0"/>
    </xf>
    <xf numFmtId="0" fontId="7" fillId="0" borderId="1" xfId="1" applyFont="1" applyFill="1" applyBorder="1" applyAlignment="1" applyProtection="1">
      <alignment vertical="top" wrapText="1"/>
      <protection locked="0"/>
    </xf>
    <xf numFmtId="0" fontId="7" fillId="0" borderId="1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justify" vertical="top" wrapText="1"/>
    </xf>
    <xf numFmtId="0" fontId="6" fillId="2" borderId="1" xfId="0" quotePrefix="1" applyNumberFormat="1" applyFont="1" applyFill="1" applyBorder="1" applyAlignment="1">
      <alignment horizontal="left" vertical="top" wrapText="1"/>
    </xf>
    <xf numFmtId="0" fontId="6" fillId="3" borderId="1" xfId="0" quotePrefix="1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horizontal="left" vertical="top" wrapText="1"/>
    </xf>
    <xf numFmtId="165" fontId="2" fillId="0" borderId="1" xfId="0" applyNumberFormat="1" applyFont="1" applyBorder="1" applyAlignment="1">
      <alignment wrapText="1"/>
    </xf>
    <xf numFmtId="0" fontId="2" fillId="0" borderId="0" xfId="0" applyFont="1"/>
    <xf numFmtId="0" fontId="10" fillId="0" borderId="0" xfId="0" applyFont="1"/>
    <xf numFmtId="165" fontId="1" fillId="0" borderId="1" xfId="0" applyNumberFormat="1" applyFont="1" applyBorder="1"/>
    <xf numFmtId="165" fontId="2" fillId="0" borderId="1" xfId="0" applyNumberFormat="1" applyFont="1" applyBorder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_Измененные приложения 2006 года к 3 чт.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10"/>
  <sheetViews>
    <sheetView tabSelected="1" topLeftCell="A43" workbookViewId="0">
      <selection activeCell="D45" sqref="D45:D47"/>
    </sheetView>
  </sheetViews>
  <sheetFormatPr defaultRowHeight="15" x14ac:dyDescent="0.25"/>
  <cols>
    <col min="1" max="1" width="17.7109375" customWidth="1"/>
    <col min="2" max="2" width="40.28515625" customWidth="1"/>
    <col min="3" max="3" width="15.5703125" customWidth="1"/>
    <col min="4" max="4" width="14.42578125" customWidth="1"/>
    <col min="5" max="5" width="29.42578125" customWidth="1"/>
    <col min="6" max="6" width="16.5703125" customWidth="1"/>
    <col min="7" max="7" width="9.5703125" bestFit="1" customWidth="1"/>
    <col min="8" max="8" width="11.5703125" bestFit="1" customWidth="1"/>
  </cols>
  <sheetData>
    <row r="2" spans="1:9" ht="63.75" customHeight="1" x14ac:dyDescent="0.25">
      <c r="A2" s="48" t="s">
        <v>196</v>
      </c>
      <c r="B2" s="48"/>
      <c r="C2" s="48"/>
      <c r="D2" s="48"/>
      <c r="E2" s="48"/>
      <c r="F2" s="39"/>
      <c r="G2" s="39"/>
      <c r="H2" s="39"/>
      <c r="I2" s="39"/>
    </row>
    <row r="3" spans="1:9" ht="15.75" x14ac:dyDescent="0.25">
      <c r="A3" s="40" t="s">
        <v>195</v>
      </c>
      <c r="B3" s="40"/>
      <c r="C3" s="40"/>
      <c r="D3" s="40"/>
      <c r="E3" s="40"/>
      <c r="F3" s="40"/>
      <c r="G3" s="40"/>
      <c r="H3" s="40"/>
      <c r="I3" s="40"/>
    </row>
    <row r="4" spans="1:9" ht="15.75" x14ac:dyDescent="0.25">
      <c r="A4" s="40" t="s">
        <v>199</v>
      </c>
      <c r="B4" s="40"/>
      <c r="C4" s="40"/>
      <c r="D4" s="40"/>
      <c r="E4" s="40"/>
      <c r="F4" s="40"/>
      <c r="G4" s="40"/>
      <c r="H4" s="40"/>
      <c r="I4" s="40"/>
    </row>
    <row r="5" spans="1:9" ht="15.75" x14ac:dyDescent="0.25">
      <c r="A5" s="40" t="s">
        <v>198</v>
      </c>
      <c r="B5" s="40"/>
      <c r="C5" s="40"/>
      <c r="D5" s="40"/>
      <c r="E5" s="40"/>
      <c r="F5" s="40"/>
      <c r="G5" s="40"/>
      <c r="H5" s="40"/>
      <c r="I5" s="40"/>
    </row>
    <row r="6" spans="1:9" ht="15.75" x14ac:dyDescent="0.25">
      <c r="A6" s="1" t="s">
        <v>197</v>
      </c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</row>
    <row r="8" spans="1:9" ht="15.75" x14ac:dyDescent="0.25">
      <c r="A8" s="40" t="s">
        <v>201</v>
      </c>
      <c r="B8" s="40"/>
      <c r="C8" s="40"/>
      <c r="D8" s="40"/>
      <c r="E8" s="40"/>
      <c r="F8" s="40"/>
      <c r="G8" s="40"/>
      <c r="H8" s="40"/>
      <c r="I8" s="2"/>
    </row>
    <row r="9" spans="1:9" ht="15.75" x14ac:dyDescent="0.25">
      <c r="A9" s="40" t="s">
        <v>200</v>
      </c>
      <c r="B9" s="40"/>
      <c r="C9" s="40"/>
      <c r="D9" s="40"/>
      <c r="E9" s="40"/>
      <c r="F9" s="40"/>
      <c r="G9" s="40"/>
      <c r="H9" s="40"/>
      <c r="I9" s="40"/>
    </row>
    <row r="10" spans="1:9" ht="15.75" x14ac:dyDescent="0.25">
      <c r="A10" s="40"/>
      <c r="B10" s="40"/>
      <c r="C10" s="40"/>
      <c r="D10" s="40"/>
      <c r="E10" s="40"/>
      <c r="F10" s="40"/>
      <c r="G10" s="40"/>
      <c r="H10" s="40"/>
      <c r="I10" s="40"/>
    </row>
    <row r="11" spans="1:9" ht="15.75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5.75" x14ac:dyDescent="0.25">
      <c r="A12" s="47" t="s">
        <v>13</v>
      </c>
      <c r="B12" s="47"/>
      <c r="C12" s="3"/>
      <c r="D12" s="3"/>
      <c r="E12" s="3"/>
      <c r="F12" s="3"/>
      <c r="G12" s="3"/>
      <c r="H12" s="3"/>
      <c r="I12" s="3"/>
    </row>
    <row r="13" spans="1:9" ht="37.9" customHeight="1" x14ac:dyDescent="0.25">
      <c r="A13" s="10"/>
      <c r="B13" s="10" t="s">
        <v>9</v>
      </c>
      <c r="C13" s="10" t="s">
        <v>11</v>
      </c>
      <c r="D13" s="10" t="s">
        <v>10</v>
      </c>
      <c r="E13" s="10" t="s">
        <v>12</v>
      </c>
      <c r="F13" s="3"/>
      <c r="G13" s="3"/>
      <c r="H13" s="3"/>
      <c r="I13" s="3"/>
    </row>
    <row r="14" spans="1:9" ht="66.75" customHeight="1" x14ac:dyDescent="0.25">
      <c r="A14" s="10"/>
      <c r="B14" s="19" t="s">
        <v>124</v>
      </c>
      <c r="C14" s="5"/>
      <c r="D14" s="5">
        <v>2000</v>
      </c>
      <c r="E14" s="41" t="s">
        <v>95</v>
      </c>
      <c r="F14" s="3"/>
      <c r="G14" s="3"/>
      <c r="H14" s="3"/>
      <c r="I14" s="3"/>
    </row>
    <row r="15" spans="1:9" ht="62.25" customHeight="1" x14ac:dyDescent="0.25">
      <c r="A15" s="10"/>
      <c r="B15" s="23" t="s">
        <v>113</v>
      </c>
      <c r="C15" s="5"/>
      <c r="D15" s="5">
        <v>3306.9</v>
      </c>
      <c r="E15" s="42"/>
      <c r="F15" s="3"/>
      <c r="G15" s="3"/>
      <c r="H15" s="3"/>
      <c r="I15" s="3"/>
    </row>
    <row r="16" spans="1:9" ht="78.75" customHeight="1" x14ac:dyDescent="0.25">
      <c r="A16" s="10"/>
      <c r="B16" s="19" t="s">
        <v>114</v>
      </c>
      <c r="C16" s="5"/>
      <c r="D16" s="5">
        <v>1211.83</v>
      </c>
      <c r="E16" s="43"/>
      <c r="F16" s="3"/>
      <c r="G16" s="3"/>
      <c r="H16" s="3"/>
      <c r="I16" s="3"/>
    </row>
    <row r="17" spans="1:9" ht="48" customHeight="1" x14ac:dyDescent="0.25">
      <c r="A17" s="10"/>
      <c r="B17" s="19" t="s">
        <v>147</v>
      </c>
      <c r="C17" s="5">
        <v>388</v>
      </c>
      <c r="D17" s="5"/>
      <c r="E17" s="6" t="s">
        <v>164</v>
      </c>
      <c r="F17" s="3"/>
      <c r="G17" s="3"/>
      <c r="H17" s="3"/>
      <c r="I17" s="3"/>
    </row>
    <row r="18" spans="1:9" ht="60.75" customHeight="1" x14ac:dyDescent="0.25">
      <c r="A18" s="10"/>
      <c r="B18" s="19" t="s">
        <v>148</v>
      </c>
      <c r="C18" s="5">
        <v>35</v>
      </c>
      <c r="D18" s="5"/>
      <c r="E18" s="41" t="s">
        <v>165</v>
      </c>
      <c r="F18" s="3"/>
      <c r="G18" s="3"/>
      <c r="H18" s="3"/>
      <c r="I18" s="3"/>
    </row>
    <row r="19" spans="1:9" ht="60.75" customHeight="1" x14ac:dyDescent="0.25">
      <c r="A19" s="10"/>
      <c r="B19" s="19" t="s">
        <v>149</v>
      </c>
      <c r="C19" s="5"/>
      <c r="D19" s="5">
        <v>35</v>
      </c>
      <c r="E19" s="43"/>
      <c r="F19" s="3"/>
      <c r="G19" s="3"/>
      <c r="H19" s="3"/>
      <c r="I19" s="3"/>
    </row>
    <row r="20" spans="1:9" ht="60.75" customHeight="1" x14ac:dyDescent="0.25">
      <c r="A20" s="10"/>
      <c r="B20" s="19" t="s">
        <v>150</v>
      </c>
      <c r="C20" s="5">
        <v>577</v>
      </c>
      <c r="D20" s="5"/>
      <c r="E20" s="41" t="s">
        <v>163</v>
      </c>
      <c r="F20" s="3"/>
      <c r="G20" s="3"/>
      <c r="H20" s="3"/>
      <c r="I20" s="3"/>
    </row>
    <row r="21" spans="1:9" ht="60.75" customHeight="1" x14ac:dyDescent="0.25">
      <c r="A21" s="10"/>
      <c r="B21" s="19" t="s">
        <v>151</v>
      </c>
      <c r="C21" s="5">
        <v>200</v>
      </c>
      <c r="D21" s="5"/>
      <c r="E21" s="42"/>
      <c r="F21" s="3"/>
      <c r="G21" s="3"/>
      <c r="H21" s="3"/>
      <c r="I21" s="3"/>
    </row>
    <row r="22" spans="1:9" ht="60.75" customHeight="1" x14ac:dyDescent="0.25">
      <c r="A22" s="10"/>
      <c r="B22" s="19" t="s">
        <v>152</v>
      </c>
      <c r="C22" s="5">
        <v>40</v>
      </c>
      <c r="D22" s="5"/>
      <c r="E22" s="42"/>
      <c r="F22" s="3"/>
      <c r="G22" s="3"/>
      <c r="H22" s="3"/>
      <c r="I22" s="3"/>
    </row>
    <row r="23" spans="1:9" ht="60.75" customHeight="1" x14ac:dyDescent="0.25">
      <c r="A23" s="10"/>
      <c r="B23" s="19" t="s">
        <v>153</v>
      </c>
      <c r="C23" s="5">
        <v>150</v>
      </c>
      <c r="D23" s="5"/>
      <c r="E23" s="42"/>
      <c r="F23" s="3"/>
      <c r="G23" s="3"/>
      <c r="H23" s="3"/>
      <c r="I23" s="3"/>
    </row>
    <row r="24" spans="1:9" ht="60.75" customHeight="1" x14ac:dyDescent="0.25">
      <c r="A24" s="10"/>
      <c r="B24" s="19" t="s">
        <v>154</v>
      </c>
      <c r="C24" s="5">
        <v>100</v>
      </c>
      <c r="D24" s="5"/>
      <c r="E24" s="42"/>
      <c r="F24" s="3"/>
      <c r="G24" s="3"/>
      <c r="H24" s="3"/>
      <c r="I24" s="3"/>
    </row>
    <row r="25" spans="1:9" ht="60.75" customHeight="1" x14ac:dyDescent="0.25">
      <c r="A25" s="10"/>
      <c r="B25" s="19" t="s">
        <v>155</v>
      </c>
      <c r="C25" s="5">
        <v>100</v>
      </c>
      <c r="D25" s="5"/>
      <c r="E25" s="42"/>
      <c r="F25" s="3"/>
      <c r="G25" s="3"/>
      <c r="H25" s="3"/>
      <c r="I25" s="3"/>
    </row>
    <row r="26" spans="1:9" ht="60.75" customHeight="1" x14ac:dyDescent="0.25">
      <c r="A26" s="10"/>
      <c r="B26" s="19" t="s">
        <v>156</v>
      </c>
      <c r="C26" s="5">
        <v>150</v>
      </c>
      <c r="D26" s="5"/>
      <c r="E26" s="42"/>
      <c r="F26" s="3"/>
      <c r="G26" s="3"/>
      <c r="H26" s="3"/>
      <c r="I26" s="3"/>
    </row>
    <row r="27" spans="1:9" ht="60.75" customHeight="1" x14ac:dyDescent="0.25">
      <c r="A27" s="10"/>
      <c r="B27" s="19" t="s">
        <v>157</v>
      </c>
      <c r="C27" s="5">
        <v>79.117000000000004</v>
      </c>
      <c r="D27" s="5"/>
      <c r="E27" s="42"/>
      <c r="F27" s="3"/>
      <c r="G27" s="3"/>
      <c r="H27" s="3"/>
      <c r="I27" s="3"/>
    </row>
    <row r="28" spans="1:9" ht="60.75" customHeight="1" x14ac:dyDescent="0.25">
      <c r="A28" s="10"/>
      <c r="B28" s="19" t="s">
        <v>158</v>
      </c>
      <c r="C28" s="5">
        <v>100</v>
      </c>
      <c r="D28" s="5"/>
      <c r="E28" s="42"/>
      <c r="F28" s="3"/>
      <c r="G28" s="3"/>
      <c r="H28" s="3"/>
      <c r="I28" s="3"/>
    </row>
    <row r="29" spans="1:9" ht="60.75" customHeight="1" x14ac:dyDescent="0.25">
      <c r="A29" s="10"/>
      <c r="B29" s="19" t="s">
        <v>159</v>
      </c>
      <c r="C29" s="5"/>
      <c r="D29" s="5">
        <v>351.27199999999999</v>
      </c>
      <c r="E29" s="42"/>
      <c r="F29" s="3"/>
      <c r="G29" s="3"/>
      <c r="H29" s="3"/>
      <c r="I29" s="3"/>
    </row>
    <row r="30" spans="1:9" ht="60.75" customHeight="1" x14ac:dyDescent="0.25">
      <c r="A30" s="10"/>
      <c r="B30" s="19" t="s">
        <v>173</v>
      </c>
      <c r="C30" s="5"/>
      <c r="D30" s="5">
        <v>1144.845</v>
      </c>
      <c r="E30" s="43"/>
      <c r="F30" s="3"/>
      <c r="G30" s="3"/>
      <c r="H30" s="3"/>
      <c r="I30" s="3"/>
    </row>
    <row r="31" spans="1:9" ht="93" customHeight="1" x14ac:dyDescent="0.25">
      <c r="A31" s="10"/>
      <c r="B31" s="19" t="s">
        <v>174</v>
      </c>
      <c r="C31" s="5"/>
      <c r="D31" s="5">
        <v>4579.38</v>
      </c>
      <c r="E31" s="28" t="s">
        <v>175</v>
      </c>
      <c r="F31" s="3"/>
      <c r="G31" s="3"/>
      <c r="H31" s="3"/>
      <c r="I31" s="3"/>
    </row>
    <row r="32" spans="1:9" ht="60.75" customHeight="1" x14ac:dyDescent="0.25">
      <c r="A32" s="10"/>
      <c r="B32" s="6" t="s">
        <v>160</v>
      </c>
      <c r="C32" s="5">
        <v>30</v>
      </c>
      <c r="D32" s="5"/>
      <c r="E32" s="5"/>
      <c r="F32" s="3"/>
      <c r="G32" s="3"/>
      <c r="H32" s="3"/>
      <c r="I32" s="3"/>
    </row>
    <row r="33" spans="1:9" ht="60.75" customHeight="1" x14ac:dyDescent="0.25">
      <c r="A33" s="10"/>
      <c r="B33" s="6" t="s">
        <v>161</v>
      </c>
      <c r="C33" s="5"/>
      <c r="D33" s="5">
        <v>30</v>
      </c>
      <c r="E33" s="5"/>
      <c r="F33" s="3"/>
      <c r="G33" s="3"/>
      <c r="H33" s="3"/>
      <c r="I33" s="3"/>
    </row>
    <row r="34" spans="1:9" ht="60.75" customHeight="1" x14ac:dyDescent="0.25">
      <c r="A34" s="10"/>
      <c r="B34" s="6" t="s">
        <v>147</v>
      </c>
      <c r="C34" s="5">
        <v>29</v>
      </c>
      <c r="D34" s="5"/>
      <c r="E34" s="5"/>
      <c r="F34" s="3"/>
      <c r="G34" s="3"/>
      <c r="H34" s="3"/>
      <c r="I34" s="3"/>
    </row>
    <row r="35" spans="1:9" ht="60.75" customHeight="1" x14ac:dyDescent="0.25">
      <c r="A35" s="10"/>
      <c r="B35" s="6" t="s">
        <v>162</v>
      </c>
      <c r="C35" s="5"/>
      <c r="D35" s="5">
        <v>29</v>
      </c>
      <c r="E35" s="5"/>
      <c r="F35" s="3"/>
      <c r="G35" s="3"/>
      <c r="H35" s="3"/>
      <c r="I35" s="3"/>
    </row>
    <row r="36" spans="1:9" ht="108" customHeight="1" x14ac:dyDescent="0.25">
      <c r="A36" s="10"/>
      <c r="B36" s="24" t="s">
        <v>168</v>
      </c>
      <c r="C36" s="5"/>
      <c r="D36" s="5">
        <v>600</v>
      </c>
      <c r="E36" s="18" t="s">
        <v>169</v>
      </c>
      <c r="F36" s="3"/>
      <c r="G36" s="3"/>
      <c r="H36" s="3"/>
      <c r="I36" s="3"/>
    </row>
    <row r="37" spans="1:9" ht="34.5" customHeight="1" x14ac:dyDescent="0.25">
      <c r="A37" s="10"/>
      <c r="B37" s="24" t="s">
        <v>170</v>
      </c>
      <c r="C37" s="5"/>
      <c r="D37" s="5">
        <v>324.01499999999999</v>
      </c>
      <c r="E37" s="41" t="s">
        <v>172</v>
      </c>
      <c r="F37" s="3"/>
      <c r="G37" s="3"/>
      <c r="H37" s="3"/>
      <c r="I37" s="3"/>
    </row>
    <row r="38" spans="1:9" ht="108" customHeight="1" x14ac:dyDescent="0.25">
      <c r="A38" s="10"/>
      <c r="B38" s="24" t="s">
        <v>171</v>
      </c>
      <c r="C38" s="5"/>
      <c r="D38" s="5">
        <v>162</v>
      </c>
      <c r="E38" s="43"/>
      <c r="F38" s="3"/>
      <c r="G38" s="3"/>
      <c r="H38" s="3"/>
      <c r="I38" s="3"/>
    </row>
    <row r="39" spans="1:9" ht="108" customHeight="1" x14ac:dyDescent="0.25">
      <c r="A39" s="10"/>
      <c r="B39" s="19" t="s">
        <v>114</v>
      </c>
      <c r="C39" s="5">
        <v>1.72E-3</v>
      </c>
      <c r="D39" s="5"/>
      <c r="E39" s="41" t="s">
        <v>178</v>
      </c>
      <c r="F39" s="3"/>
      <c r="G39" s="3"/>
      <c r="H39" s="3"/>
      <c r="I39" s="3"/>
    </row>
    <row r="40" spans="1:9" ht="108" customHeight="1" x14ac:dyDescent="0.25">
      <c r="A40" s="10"/>
      <c r="B40" s="19" t="s">
        <v>124</v>
      </c>
      <c r="C40" s="5">
        <v>0.79800000000000004</v>
      </c>
      <c r="D40" s="5"/>
      <c r="E40" s="42"/>
      <c r="F40" s="3"/>
      <c r="G40" s="3"/>
      <c r="H40" s="3"/>
      <c r="I40" s="3"/>
    </row>
    <row r="41" spans="1:9" ht="63" customHeight="1" x14ac:dyDescent="0.25">
      <c r="A41" s="10"/>
      <c r="B41" s="19" t="s">
        <v>176</v>
      </c>
      <c r="C41" s="5">
        <v>323.39989000000003</v>
      </c>
      <c r="D41" s="5"/>
      <c r="E41" s="42"/>
      <c r="F41" s="3"/>
      <c r="G41" s="3"/>
      <c r="H41" s="3"/>
      <c r="I41" s="3"/>
    </row>
    <row r="42" spans="1:9" ht="108" customHeight="1" x14ac:dyDescent="0.25">
      <c r="A42" s="10"/>
      <c r="B42" s="33" t="s">
        <v>177</v>
      </c>
      <c r="C42" s="5">
        <v>1.8</v>
      </c>
      <c r="D42" s="5"/>
      <c r="E42" s="43"/>
      <c r="F42" s="3"/>
      <c r="G42" s="3"/>
      <c r="H42" s="3"/>
      <c r="I42" s="3"/>
    </row>
    <row r="43" spans="1:9" ht="47.25" x14ac:dyDescent="0.25">
      <c r="A43" s="6"/>
      <c r="B43" s="6" t="s">
        <v>14</v>
      </c>
      <c r="C43" s="8">
        <v>80</v>
      </c>
      <c r="D43" s="8"/>
      <c r="E43" s="6"/>
      <c r="F43" s="3"/>
      <c r="G43" s="3"/>
      <c r="H43" s="3"/>
      <c r="I43" s="3"/>
    </row>
    <row r="44" spans="1:9" ht="47.25" x14ac:dyDescent="0.25">
      <c r="A44" s="6"/>
      <c r="B44" s="6" t="s">
        <v>15</v>
      </c>
      <c r="C44" s="8"/>
      <c r="D44" s="8">
        <v>80</v>
      </c>
      <c r="E44" s="6"/>
      <c r="F44" s="3"/>
      <c r="G44" s="3"/>
      <c r="H44" s="3"/>
      <c r="I44" s="3"/>
    </row>
    <row r="45" spans="1:9" ht="47.25" customHeight="1" x14ac:dyDescent="0.25">
      <c r="A45" s="6"/>
      <c r="B45" s="6" t="s">
        <v>16</v>
      </c>
      <c r="C45" s="8"/>
      <c r="D45" s="8">
        <v>5500</v>
      </c>
      <c r="E45" s="41" t="s">
        <v>83</v>
      </c>
      <c r="F45" s="3"/>
      <c r="G45" s="3"/>
      <c r="H45" s="3"/>
      <c r="I45" s="3"/>
    </row>
    <row r="46" spans="1:9" ht="31.5" x14ac:dyDescent="0.25">
      <c r="A46" s="6"/>
      <c r="B46" s="6" t="s">
        <v>17</v>
      </c>
      <c r="C46" s="8"/>
      <c r="D46" s="8">
        <v>1500</v>
      </c>
      <c r="E46" s="42"/>
      <c r="F46" s="3"/>
      <c r="G46" s="3"/>
      <c r="H46" s="3"/>
      <c r="I46" s="3"/>
    </row>
    <row r="47" spans="1:9" ht="31.5" x14ac:dyDescent="0.25">
      <c r="A47" s="6"/>
      <c r="B47" s="6" t="s">
        <v>18</v>
      </c>
      <c r="C47" s="8"/>
      <c r="D47" s="8">
        <v>1967.2992400000001</v>
      </c>
      <c r="E47" s="43"/>
      <c r="F47" s="3"/>
      <c r="G47" s="3"/>
      <c r="H47" s="3"/>
      <c r="I47" s="3"/>
    </row>
    <row r="48" spans="1:9" ht="31.5" x14ac:dyDescent="0.25">
      <c r="A48" s="6"/>
      <c r="B48" s="6" t="s">
        <v>19</v>
      </c>
      <c r="C48" s="8">
        <v>10</v>
      </c>
      <c r="D48" s="8"/>
      <c r="E48" s="41" t="s">
        <v>194</v>
      </c>
      <c r="F48" s="3"/>
      <c r="G48" s="3"/>
      <c r="H48" s="3"/>
      <c r="I48" s="3"/>
    </row>
    <row r="49" spans="1:9" ht="31.5" x14ac:dyDescent="0.25">
      <c r="A49" s="6"/>
      <c r="B49" s="6" t="s">
        <v>20</v>
      </c>
      <c r="C49" s="8">
        <v>6</v>
      </c>
      <c r="D49" s="8"/>
      <c r="E49" s="42"/>
      <c r="F49" s="3"/>
      <c r="G49" s="3"/>
      <c r="H49" s="3"/>
      <c r="I49" s="3"/>
    </row>
    <row r="50" spans="1:9" ht="31.5" x14ac:dyDescent="0.25">
      <c r="A50" s="6"/>
      <c r="B50" s="6" t="s">
        <v>21</v>
      </c>
      <c r="C50" s="8">
        <v>72</v>
      </c>
      <c r="D50" s="8"/>
      <c r="E50" s="42"/>
      <c r="F50" s="3"/>
      <c r="G50" s="3"/>
      <c r="H50" s="3"/>
      <c r="I50" s="3"/>
    </row>
    <row r="51" spans="1:9" ht="31.5" x14ac:dyDescent="0.25">
      <c r="A51" s="6"/>
      <c r="B51" s="6" t="s">
        <v>22</v>
      </c>
      <c r="C51" s="8">
        <v>20</v>
      </c>
      <c r="D51" s="8"/>
      <c r="E51" s="42"/>
      <c r="F51" s="3"/>
      <c r="G51" s="3"/>
      <c r="H51" s="3"/>
      <c r="I51" s="3"/>
    </row>
    <row r="52" spans="1:9" ht="31.5" x14ac:dyDescent="0.25">
      <c r="A52" s="6"/>
      <c r="B52" s="6" t="s">
        <v>23</v>
      </c>
      <c r="C52" s="8"/>
      <c r="D52" s="8">
        <v>82.95</v>
      </c>
      <c r="E52" s="42"/>
      <c r="F52" s="3"/>
      <c r="G52" s="3"/>
      <c r="H52" s="3"/>
      <c r="I52" s="3"/>
    </row>
    <row r="53" spans="1:9" ht="31.5" x14ac:dyDescent="0.25">
      <c r="A53" s="6"/>
      <c r="B53" s="6" t="s">
        <v>24</v>
      </c>
      <c r="C53" s="8"/>
      <c r="D53" s="8">
        <v>25.05</v>
      </c>
      <c r="E53" s="43"/>
      <c r="F53" s="3"/>
      <c r="G53" s="3"/>
      <c r="H53" s="3"/>
      <c r="I53" s="3"/>
    </row>
    <row r="54" spans="1:9" ht="63" x14ac:dyDescent="0.25">
      <c r="A54" s="6"/>
      <c r="B54" s="6" t="s">
        <v>26</v>
      </c>
      <c r="C54" s="8">
        <v>350</v>
      </c>
      <c r="D54" s="8"/>
      <c r="E54" s="6" t="s">
        <v>88</v>
      </c>
      <c r="F54" s="3"/>
      <c r="G54" s="3"/>
      <c r="H54" s="3"/>
      <c r="I54" s="3"/>
    </row>
    <row r="55" spans="1:9" ht="31.5" x14ac:dyDescent="0.25">
      <c r="A55" s="6"/>
      <c r="B55" s="6" t="s">
        <v>25</v>
      </c>
      <c r="C55" s="8"/>
      <c r="D55" s="8">
        <v>240</v>
      </c>
      <c r="E55" s="6"/>
      <c r="F55" s="3"/>
      <c r="G55" s="3"/>
      <c r="H55" s="3"/>
      <c r="I55" s="3"/>
    </row>
    <row r="56" spans="1:9" ht="70.5" customHeight="1" x14ac:dyDescent="0.25">
      <c r="A56" s="6"/>
      <c r="B56" s="6" t="s">
        <v>69</v>
      </c>
      <c r="C56" s="8"/>
      <c r="D56" s="8">
        <f>55+43</f>
        <v>98</v>
      </c>
      <c r="E56" s="27" t="s">
        <v>202</v>
      </c>
      <c r="F56" s="3"/>
      <c r="G56" s="3"/>
      <c r="H56" s="3"/>
      <c r="I56" s="3"/>
    </row>
    <row r="57" spans="1:9" ht="31.5" customHeight="1" x14ac:dyDescent="0.25">
      <c r="A57" s="6"/>
      <c r="B57" s="6" t="s">
        <v>70</v>
      </c>
      <c r="C57" s="8"/>
      <c r="D57" s="8">
        <v>150</v>
      </c>
      <c r="E57" s="42" t="s">
        <v>82</v>
      </c>
      <c r="F57" s="3"/>
      <c r="G57" s="3"/>
      <c r="H57" s="3"/>
      <c r="I57" s="3"/>
    </row>
    <row r="58" spans="1:9" ht="31.5" x14ac:dyDescent="0.25">
      <c r="A58" s="6"/>
      <c r="B58" s="6" t="s">
        <v>71</v>
      </c>
      <c r="C58" s="8"/>
      <c r="D58" s="8">
        <v>30.509630000000001</v>
      </c>
      <c r="E58" s="43"/>
      <c r="F58" s="3"/>
      <c r="G58" s="3"/>
      <c r="H58" s="3"/>
      <c r="I58" s="3"/>
    </row>
    <row r="59" spans="1:9" ht="47.25" x14ac:dyDescent="0.25">
      <c r="A59" s="6"/>
      <c r="B59" s="6" t="s">
        <v>72</v>
      </c>
      <c r="C59" s="8"/>
      <c r="D59" s="8">
        <v>1E-3</v>
      </c>
      <c r="E59" s="6"/>
      <c r="F59" s="3"/>
      <c r="G59" s="3"/>
      <c r="H59" s="3"/>
      <c r="I59" s="3"/>
    </row>
    <row r="60" spans="1:9" ht="47.25" x14ac:dyDescent="0.25">
      <c r="A60" s="6"/>
      <c r="B60" s="6" t="s">
        <v>73</v>
      </c>
      <c r="C60" s="8"/>
      <c r="D60" s="8">
        <v>3.0000000000000001E-3</v>
      </c>
      <c r="E60" s="6"/>
      <c r="F60" s="3"/>
      <c r="G60" s="3"/>
      <c r="H60" s="3"/>
      <c r="I60" s="3"/>
    </row>
    <row r="61" spans="1:9" ht="47.25" x14ac:dyDescent="0.25">
      <c r="A61" s="6"/>
      <c r="B61" s="6" t="s">
        <v>74</v>
      </c>
      <c r="C61" s="8"/>
      <c r="D61" s="8">
        <v>1E-3</v>
      </c>
      <c r="E61" s="6"/>
      <c r="F61" s="3"/>
      <c r="G61" s="3"/>
      <c r="H61" s="3"/>
      <c r="I61" s="3"/>
    </row>
    <row r="62" spans="1:9" ht="31.5" x14ac:dyDescent="0.25">
      <c r="A62" s="6"/>
      <c r="B62" s="6" t="s">
        <v>76</v>
      </c>
      <c r="C62" s="8">
        <v>100</v>
      </c>
      <c r="D62" s="8"/>
      <c r="E62" s="6"/>
      <c r="F62" s="3"/>
      <c r="G62" s="3"/>
      <c r="H62" s="3"/>
      <c r="I62" s="3"/>
    </row>
    <row r="63" spans="1:9" ht="31.5" x14ac:dyDescent="0.25">
      <c r="A63" s="6"/>
      <c r="B63" s="6" t="s">
        <v>75</v>
      </c>
      <c r="C63" s="8">
        <v>150</v>
      </c>
      <c r="D63" s="8"/>
      <c r="E63" s="6"/>
      <c r="F63" s="3"/>
      <c r="G63" s="3"/>
      <c r="H63" s="3"/>
      <c r="I63" s="3"/>
    </row>
    <row r="64" spans="1:9" ht="31.5" x14ac:dyDescent="0.25">
      <c r="A64" s="6"/>
      <c r="B64" s="6" t="s">
        <v>77</v>
      </c>
      <c r="C64" s="8"/>
      <c r="D64" s="8">
        <v>100</v>
      </c>
      <c r="E64" s="6"/>
      <c r="F64" s="3"/>
      <c r="G64" s="3"/>
      <c r="H64" s="3"/>
      <c r="I64" s="3"/>
    </row>
    <row r="65" spans="1:9" ht="31.5" x14ac:dyDescent="0.25">
      <c r="A65" s="6"/>
      <c r="B65" s="6" t="s">
        <v>78</v>
      </c>
      <c r="C65" s="8"/>
      <c r="D65" s="8">
        <v>150</v>
      </c>
      <c r="E65" s="6"/>
      <c r="F65" s="3"/>
      <c r="G65" s="3"/>
      <c r="H65" s="3"/>
      <c r="I65" s="3"/>
    </row>
    <row r="66" spans="1:9" ht="15.75" x14ac:dyDescent="0.25">
      <c r="A66" s="6"/>
      <c r="B66" s="17" t="s">
        <v>41</v>
      </c>
      <c r="C66" s="34">
        <f>SUM(C14:C65)</f>
        <v>3092.11661</v>
      </c>
      <c r="D66" s="34">
        <f>SUM(D14:D65)</f>
        <v>23698.05587</v>
      </c>
      <c r="E66" s="17"/>
      <c r="F66" s="3"/>
      <c r="G66" s="3"/>
      <c r="H66" s="3"/>
      <c r="I66" s="3"/>
    </row>
    <row r="67" spans="1:9" ht="15.75" x14ac:dyDescent="0.25">
      <c r="A67" s="3"/>
      <c r="B67" s="3"/>
      <c r="C67" s="3"/>
      <c r="D67" s="3"/>
      <c r="E67" s="16"/>
      <c r="F67" s="3"/>
      <c r="G67" s="3"/>
      <c r="H67" s="3"/>
      <c r="I67" s="3"/>
    </row>
    <row r="68" spans="1:9" ht="15.75" x14ac:dyDescent="0.25">
      <c r="A68" s="47" t="s">
        <v>27</v>
      </c>
      <c r="B68" s="47"/>
      <c r="C68" s="3"/>
      <c r="D68" s="3"/>
      <c r="E68" s="3"/>
      <c r="F68" s="3"/>
      <c r="G68" s="3"/>
      <c r="H68" s="3"/>
      <c r="I68" s="3"/>
    </row>
    <row r="69" spans="1:9" ht="15.75" x14ac:dyDescent="0.25">
      <c r="A69" s="10"/>
      <c r="B69" s="10" t="s">
        <v>9</v>
      </c>
      <c r="C69" s="10" t="s">
        <v>11</v>
      </c>
      <c r="D69" s="10" t="s">
        <v>10</v>
      </c>
      <c r="E69" s="10" t="s">
        <v>12</v>
      </c>
      <c r="F69" s="3"/>
      <c r="G69" s="3"/>
      <c r="H69" s="3"/>
      <c r="I69" s="3"/>
    </row>
    <row r="70" spans="1:9" ht="47.25" x14ac:dyDescent="0.25">
      <c r="A70" s="6"/>
      <c r="B70" s="6" t="s">
        <v>29</v>
      </c>
      <c r="C70" s="7">
        <v>10</v>
      </c>
      <c r="D70" s="7"/>
      <c r="E70" s="41" t="s">
        <v>84</v>
      </c>
      <c r="F70" s="3"/>
      <c r="G70" s="3"/>
      <c r="H70" s="3"/>
      <c r="I70" s="3"/>
    </row>
    <row r="71" spans="1:9" ht="31.5" x14ac:dyDescent="0.25">
      <c r="A71" s="6"/>
      <c r="B71" s="6" t="s">
        <v>28</v>
      </c>
      <c r="C71" s="7">
        <v>10</v>
      </c>
      <c r="D71" s="7"/>
      <c r="E71" s="43"/>
      <c r="F71" s="3"/>
      <c r="G71" s="3"/>
      <c r="H71" s="3"/>
      <c r="I71" s="3"/>
    </row>
    <row r="72" spans="1:9" ht="31.5" x14ac:dyDescent="0.25">
      <c r="A72" s="6"/>
      <c r="B72" s="6" t="s">
        <v>68</v>
      </c>
      <c r="C72" s="7"/>
      <c r="D72" s="7">
        <v>2000</v>
      </c>
      <c r="E72" s="6"/>
      <c r="F72" s="3"/>
      <c r="G72" s="3"/>
      <c r="H72" s="3"/>
      <c r="I72" s="3"/>
    </row>
    <row r="73" spans="1:9" ht="15.75" x14ac:dyDescent="0.25">
      <c r="A73" s="5"/>
      <c r="B73" s="10" t="s">
        <v>41</v>
      </c>
      <c r="C73" s="13">
        <f>SUM(C70:C72)</f>
        <v>20</v>
      </c>
      <c r="D73" s="13">
        <f>SUM(D70:D72)</f>
        <v>2000</v>
      </c>
      <c r="E73" s="5"/>
      <c r="F73" s="3"/>
      <c r="G73" s="3"/>
      <c r="H73" s="3"/>
      <c r="I73" s="3"/>
    </row>
    <row r="74" spans="1:9" ht="15.75" x14ac:dyDescent="0.25">
      <c r="A74" s="3"/>
      <c r="B74" s="3"/>
      <c r="C74" s="3"/>
      <c r="D74" s="3"/>
      <c r="E74" s="15"/>
      <c r="F74" s="3"/>
      <c r="G74" s="3"/>
      <c r="H74" s="3"/>
      <c r="I74" s="3"/>
    </row>
    <row r="75" spans="1:9" ht="15.75" x14ac:dyDescent="0.25">
      <c r="A75" s="52" t="s">
        <v>186</v>
      </c>
      <c r="B75" s="52"/>
      <c r="C75" s="3"/>
      <c r="D75" s="3"/>
      <c r="E75" s="3"/>
      <c r="F75" s="3"/>
      <c r="G75" s="3"/>
      <c r="H75" s="3"/>
      <c r="I75" s="3"/>
    </row>
    <row r="76" spans="1:9" ht="15.75" x14ac:dyDescent="0.25">
      <c r="A76" s="10"/>
      <c r="B76" s="10" t="s">
        <v>9</v>
      </c>
      <c r="C76" s="10" t="s">
        <v>11</v>
      </c>
      <c r="D76" s="10" t="s">
        <v>10</v>
      </c>
      <c r="E76" s="10" t="s">
        <v>12</v>
      </c>
      <c r="F76" s="3"/>
      <c r="G76" s="3"/>
      <c r="H76" s="3"/>
      <c r="I76" s="3"/>
    </row>
    <row r="77" spans="1:9" ht="31.5" x14ac:dyDescent="0.25">
      <c r="A77" s="6"/>
      <c r="B77" s="6" t="s">
        <v>61</v>
      </c>
      <c r="C77" s="7"/>
      <c r="D77" s="7">
        <v>80</v>
      </c>
      <c r="E77" s="41" t="s">
        <v>82</v>
      </c>
      <c r="F77" s="3"/>
      <c r="G77" s="3"/>
      <c r="H77" s="3"/>
      <c r="I77" s="3"/>
    </row>
    <row r="78" spans="1:9" ht="47.25" x14ac:dyDescent="0.25">
      <c r="A78" s="6"/>
      <c r="B78" s="6" t="s">
        <v>62</v>
      </c>
      <c r="C78" s="7"/>
      <c r="D78" s="7">
        <v>20</v>
      </c>
      <c r="E78" s="43"/>
      <c r="F78" s="3"/>
      <c r="G78" s="3"/>
      <c r="H78" s="3"/>
      <c r="I78" s="3"/>
    </row>
    <row r="79" spans="1:9" ht="15.75" x14ac:dyDescent="0.25">
      <c r="A79" s="10"/>
      <c r="B79" s="10" t="s">
        <v>41</v>
      </c>
      <c r="C79" s="13">
        <f>SUM(C77:C78)</f>
        <v>0</v>
      </c>
      <c r="D79" s="13">
        <f>SUM(D77:D78)</f>
        <v>100</v>
      </c>
      <c r="E79" s="10"/>
      <c r="F79" s="3"/>
      <c r="G79" s="3"/>
      <c r="H79" s="3"/>
      <c r="I79" s="3"/>
    </row>
    <row r="80" spans="1:9" ht="15.75" x14ac:dyDescent="0.25">
      <c r="A80" s="3"/>
      <c r="B80" s="3"/>
      <c r="C80" s="3"/>
      <c r="D80" s="3"/>
      <c r="E80" s="15"/>
      <c r="F80" s="3"/>
      <c r="G80" s="3"/>
      <c r="H80" s="3"/>
      <c r="I80" s="3"/>
    </row>
    <row r="81" spans="1:9" ht="15.75" x14ac:dyDescent="0.25">
      <c r="A81" s="47" t="s">
        <v>187</v>
      </c>
      <c r="B81" s="47"/>
      <c r="C81" s="3"/>
      <c r="D81" s="3"/>
      <c r="E81" s="3"/>
      <c r="F81" s="3"/>
      <c r="G81" s="3"/>
      <c r="H81" s="3"/>
      <c r="I81" s="3"/>
    </row>
    <row r="82" spans="1:9" ht="15.75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ht="15.75" x14ac:dyDescent="0.25">
      <c r="A83" s="10"/>
      <c r="B83" s="10" t="s">
        <v>9</v>
      </c>
      <c r="C83" s="10" t="s">
        <v>11</v>
      </c>
      <c r="D83" s="10" t="s">
        <v>10</v>
      </c>
      <c r="E83" s="10" t="s">
        <v>12</v>
      </c>
      <c r="F83" s="3"/>
      <c r="G83" s="3"/>
      <c r="H83" s="3"/>
      <c r="I83" s="3"/>
    </row>
    <row r="84" spans="1:9" ht="47.25" x14ac:dyDescent="0.25">
      <c r="A84" s="6"/>
      <c r="B84" s="6" t="s">
        <v>30</v>
      </c>
      <c r="C84" s="7">
        <v>15</v>
      </c>
      <c r="D84" s="7"/>
      <c r="E84" s="6" t="s">
        <v>84</v>
      </c>
      <c r="F84" s="3"/>
      <c r="G84" s="3"/>
      <c r="H84" s="3"/>
      <c r="I84" s="3"/>
    </row>
    <row r="85" spans="1:9" s="36" customFormat="1" ht="15.75" x14ac:dyDescent="0.25">
      <c r="A85" s="10"/>
      <c r="B85" s="10" t="s">
        <v>41</v>
      </c>
      <c r="C85" s="13">
        <f>SUM(C84:C84)</f>
        <v>15</v>
      </c>
      <c r="D85" s="13">
        <f>SUM(D84:D84)</f>
        <v>0</v>
      </c>
      <c r="E85" s="10"/>
      <c r="F85" s="35"/>
      <c r="G85" s="35"/>
      <c r="H85" s="35"/>
      <c r="I85" s="35"/>
    </row>
    <row r="86" spans="1:9" ht="15.75" x14ac:dyDescent="0.25">
      <c r="A86" s="3"/>
      <c r="B86" s="3"/>
      <c r="C86" s="3"/>
      <c r="D86" s="3"/>
      <c r="E86" s="15"/>
      <c r="F86" s="3"/>
      <c r="G86" s="3"/>
      <c r="H86" s="3"/>
      <c r="I86" s="3"/>
    </row>
    <row r="87" spans="1:9" ht="15.75" x14ac:dyDescent="0.25">
      <c r="A87" s="47" t="s">
        <v>190</v>
      </c>
      <c r="B87" s="47"/>
      <c r="C87" s="3"/>
      <c r="D87" s="3"/>
      <c r="E87" s="3"/>
      <c r="F87" s="3"/>
      <c r="G87" s="3"/>
      <c r="H87" s="3"/>
      <c r="I87" s="3"/>
    </row>
    <row r="88" spans="1:9" ht="15.75" x14ac:dyDescent="0.25">
      <c r="A88" s="4"/>
      <c r="B88" s="4"/>
      <c r="C88" s="3"/>
      <c r="D88" s="3"/>
      <c r="E88" s="3"/>
      <c r="F88" s="3"/>
      <c r="G88" s="3"/>
      <c r="H88" s="3"/>
      <c r="I88" s="3"/>
    </row>
    <row r="89" spans="1:9" ht="15.75" x14ac:dyDescent="0.25">
      <c r="A89" s="10"/>
      <c r="B89" s="10" t="s">
        <v>9</v>
      </c>
      <c r="C89" s="10" t="s">
        <v>11</v>
      </c>
      <c r="D89" s="10" t="s">
        <v>10</v>
      </c>
      <c r="E89" s="10" t="s">
        <v>12</v>
      </c>
      <c r="F89" s="3"/>
      <c r="G89" s="3"/>
      <c r="H89" s="3"/>
      <c r="I89" s="3"/>
    </row>
    <row r="90" spans="1:9" ht="15.75" x14ac:dyDescent="0.25">
      <c r="A90" s="10"/>
      <c r="B90" s="5" t="s">
        <v>133</v>
      </c>
      <c r="C90" s="5"/>
      <c r="D90" s="9">
        <v>148</v>
      </c>
      <c r="E90" s="49" t="s">
        <v>188</v>
      </c>
      <c r="F90" s="3"/>
      <c r="G90" s="3"/>
      <c r="H90" s="3"/>
      <c r="I90" s="3"/>
    </row>
    <row r="91" spans="1:9" ht="31.5" x14ac:dyDescent="0.25">
      <c r="A91" s="10"/>
      <c r="B91" s="6" t="s">
        <v>134</v>
      </c>
      <c r="C91" s="5"/>
      <c r="D91" s="9">
        <v>240</v>
      </c>
      <c r="E91" s="50"/>
      <c r="F91" s="3"/>
      <c r="G91" s="3"/>
      <c r="H91" s="3"/>
      <c r="I91" s="3"/>
    </row>
    <row r="92" spans="1:9" ht="47.25" x14ac:dyDescent="0.25">
      <c r="A92" s="6"/>
      <c r="B92" s="6" t="s">
        <v>32</v>
      </c>
      <c r="C92" s="7">
        <v>15</v>
      </c>
      <c r="D92" s="7"/>
      <c r="E92" s="41" t="s">
        <v>189</v>
      </c>
      <c r="F92" s="3"/>
      <c r="G92" s="3"/>
      <c r="H92" s="3"/>
      <c r="I92" s="3"/>
    </row>
    <row r="93" spans="1:9" ht="31.5" x14ac:dyDescent="0.25">
      <c r="A93" s="6"/>
      <c r="B93" s="6" t="s">
        <v>33</v>
      </c>
      <c r="C93" s="7">
        <v>3</v>
      </c>
      <c r="D93" s="7"/>
      <c r="E93" s="42"/>
      <c r="F93" s="3"/>
      <c r="G93" s="3"/>
      <c r="H93" s="3"/>
      <c r="I93" s="3"/>
    </row>
    <row r="94" spans="1:9" ht="31.5" x14ac:dyDescent="0.25">
      <c r="A94" s="5"/>
      <c r="B94" s="6" t="s">
        <v>34</v>
      </c>
      <c r="C94" s="9">
        <v>2</v>
      </c>
      <c r="D94" s="9"/>
      <c r="E94" s="43"/>
      <c r="F94" s="3"/>
      <c r="G94" s="3"/>
      <c r="H94" s="3"/>
      <c r="I94" s="3"/>
    </row>
    <row r="95" spans="1:9" ht="31.5" x14ac:dyDescent="0.25">
      <c r="A95" s="5"/>
      <c r="B95" s="6" t="s">
        <v>66</v>
      </c>
      <c r="C95" s="9"/>
      <c r="D95" s="9">
        <v>150</v>
      </c>
      <c r="E95" s="41" t="s">
        <v>82</v>
      </c>
      <c r="F95" s="3"/>
      <c r="G95" s="3"/>
      <c r="H95" s="3"/>
      <c r="I95" s="3"/>
    </row>
    <row r="96" spans="1:9" ht="47.25" x14ac:dyDescent="0.25">
      <c r="A96" s="5"/>
      <c r="B96" s="6" t="s">
        <v>67</v>
      </c>
      <c r="C96" s="9"/>
      <c r="D96" s="9">
        <v>50</v>
      </c>
      <c r="E96" s="43"/>
      <c r="F96" s="3"/>
      <c r="G96" s="3"/>
      <c r="H96" s="3"/>
      <c r="I96" s="3"/>
    </row>
    <row r="97" spans="1:9" s="36" customFormat="1" ht="15.75" x14ac:dyDescent="0.25">
      <c r="A97" s="10"/>
      <c r="B97" s="10" t="s">
        <v>41</v>
      </c>
      <c r="C97" s="13">
        <f>SUM(C90:C96)</f>
        <v>20</v>
      </c>
      <c r="D97" s="13">
        <f>SUM(D90:D96)</f>
        <v>588</v>
      </c>
      <c r="E97" s="10"/>
      <c r="F97" s="35"/>
      <c r="G97" s="35"/>
      <c r="H97" s="35"/>
      <c r="I97" s="35"/>
    </row>
    <row r="98" spans="1:9" ht="15.75" x14ac:dyDescent="0.25">
      <c r="A98" s="11"/>
      <c r="B98" s="11"/>
      <c r="C98" s="12"/>
      <c r="D98" s="12"/>
      <c r="E98" s="12"/>
      <c r="F98" s="3"/>
      <c r="G98" s="3"/>
      <c r="H98" s="3"/>
      <c r="I98" s="3"/>
    </row>
    <row r="99" spans="1:9" ht="15.75" x14ac:dyDescent="0.25">
      <c r="A99" s="51" t="s">
        <v>191</v>
      </c>
      <c r="B99" s="51"/>
      <c r="C99" s="12"/>
      <c r="D99" s="12"/>
      <c r="E99" s="11"/>
      <c r="F99" s="3"/>
      <c r="G99" s="3"/>
      <c r="H99" s="3"/>
      <c r="I99" s="3"/>
    </row>
    <row r="100" spans="1:9" ht="15.75" x14ac:dyDescent="0.25">
      <c r="A100" s="11"/>
      <c r="B100" s="11"/>
      <c r="C100" s="12"/>
      <c r="D100" s="12"/>
      <c r="E100" s="11"/>
      <c r="F100" s="3"/>
      <c r="G100" s="3"/>
      <c r="H100" s="3"/>
      <c r="I100" s="3"/>
    </row>
    <row r="101" spans="1:9" ht="15.75" x14ac:dyDescent="0.25">
      <c r="A101" s="10"/>
      <c r="B101" s="10" t="s">
        <v>9</v>
      </c>
      <c r="C101" s="10" t="s">
        <v>11</v>
      </c>
      <c r="D101" s="10" t="s">
        <v>10</v>
      </c>
      <c r="E101" s="10" t="s">
        <v>12</v>
      </c>
      <c r="F101" s="3"/>
      <c r="G101" s="3"/>
      <c r="H101" s="3"/>
      <c r="I101" s="3"/>
    </row>
    <row r="102" spans="1:9" ht="63" customHeight="1" x14ac:dyDescent="0.25">
      <c r="A102" s="10"/>
      <c r="B102" s="6" t="s">
        <v>91</v>
      </c>
      <c r="C102" s="37">
        <v>10568</v>
      </c>
      <c r="D102" s="38"/>
      <c r="E102" s="44" t="s">
        <v>95</v>
      </c>
      <c r="F102" s="3"/>
      <c r="G102" s="3"/>
      <c r="H102" s="3"/>
      <c r="I102" s="3"/>
    </row>
    <row r="103" spans="1:9" ht="47.25" x14ac:dyDescent="0.25">
      <c r="A103" s="10"/>
      <c r="B103" s="6" t="s">
        <v>92</v>
      </c>
      <c r="C103" s="37">
        <v>22579</v>
      </c>
      <c r="D103" s="38"/>
      <c r="E103" s="45"/>
      <c r="F103" s="3"/>
      <c r="G103" s="3"/>
      <c r="H103" s="3"/>
      <c r="I103" s="3"/>
    </row>
    <row r="104" spans="1:9" ht="141.75" x14ac:dyDescent="0.25">
      <c r="A104" s="10"/>
      <c r="B104" s="20" t="s">
        <v>93</v>
      </c>
      <c r="C104" s="37"/>
      <c r="D104" s="37">
        <v>1147.2</v>
      </c>
      <c r="E104" s="45"/>
      <c r="F104" s="3"/>
      <c r="G104" s="3"/>
      <c r="H104" s="3"/>
      <c r="I104" s="3"/>
    </row>
    <row r="105" spans="1:9" ht="141.75" x14ac:dyDescent="0.25">
      <c r="A105" s="10"/>
      <c r="B105" s="20" t="s">
        <v>94</v>
      </c>
      <c r="C105" s="38"/>
      <c r="D105" s="37">
        <v>157</v>
      </c>
      <c r="E105" s="45"/>
      <c r="F105" s="3"/>
      <c r="G105" s="3"/>
      <c r="H105" s="3"/>
      <c r="I105" s="3"/>
    </row>
    <row r="106" spans="1:9" ht="60" x14ac:dyDescent="0.25">
      <c r="A106" s="10"/>
      <c r="B106" s="23" t="s">
        <v>96</v>
      </c>
      <c r="C106" s="37">
        <v>446.4</v>
      </c>
      <c r="D106" s="37"/>
      <c r="E106" s="45"/>
      <c r="F106" s="3"/>
      <c r="G106" s="3"/>
      <c r="H106" s="3"/>
      <c r="I106" s="3"/>
    </row>
    <row r="107" spans="1:9" ht="120" x14ac:dyDescent="0.25">
      <c r="A107" s="10"/>
      <c r="B107" s="24" t="s">
        <v>97</v>
      </c>
      <c r="C107" s="37">
        <v>545.29999999999995</v>
      </c>
      <c r="D107" s="37"/>
      <c r="E107" s="45"/>
      <c r="F107" s="3"/>
      <c r="G107" s="3"/>
      <c r="H107" s="3"/>
      <c r="I107" s="3"/>
    </row>
    <row r="108" spans="1:9" ht="30" x14ac:dyDescent="0.25">
      <c r="A108" s="10"/>
      <c r="B108" s="24" t="s">
        <v>98</v>
      </c>
      <c r="C108" s="37"/>
      <c r="D108" s="37">
        <f>242.32+2.46</f>
        <v>244.78</v>
      </c>
      <c r="E108" s="45"/>
      <c r="F108" s="3"/>
      <c r="G108" s="3"/>
      <c r="H108" s="3"/>
      <c r="I108" s="3"/>
    </row>
    <row r="109" spans="1:9" ht="30" x14ac:dyDescent="0.25">
      <c r="A109" s="10"/>
      <c r="B109" s="24" t="s">
        <v>99</v>
      </c>
      <c r="C109" s="37"/>
      <c r="D109" s="37">
        <f>73.18+0.74</f>
        <v>73.92</v>
      </c>
      <c r="E109" s="46"/>
      <c r="F109" s="15"/>
      <c r="G109" s="15"/>
      <c r="H109" s="15"/>
      <c r="I109" s="3"/>
    </row>
    <row r="110" spans="1:9" ht="63" x14ac:dyDescent="0.25">
      <c r="A110" s="10"/>
      <c r="B110" s="32" t="s">
        <v>166</v>
      </c>
      <c r="C110" s="37"/>
      <c r="D110" s="37">
        <v>182.3</v>
      </c>
      <c r="E110" s="22" t="s">
        <v>167</v>
      </c>
      <c r="F110" s="15"/>
      <c r="G110" s="15"/>
      <c r="H110" s="15"/>
      <c r="I110" s="3"/>
    </row>
    <row r="111" spans="1:9" ht="45" x14ac:dyDescent="0.25">
      <c r="A111" s="10"/>
      <c r="B111" s="32" t="s">
        <v>166</v>
      </c>
      <c r="C111" s="37">
        <v>496.4</v>
      </c>
      <c r="D111" s="37"/>
      <c r="E111" s="44" t="s">
        <v>183</v>
      </c>
      <c r="F111" s="15"/>
      <c r="G111" s="15"/>
      <c r="H111" s="15"/>
      <c r="I111" s="3"/>
    </row>
    <row r="112" spans="1:9" ht="105" x14ac:dyDescent="0.25">
      <c r="A112" s="10"/>
      <c r="B112" s="19" t="s">
        <v>182</v>
      </c>
      <c r="C112" s="37">
        <v>1</v>
      </c>
      <c r="D112" s="37"/>
      <c r="E112" s="46"/>
      <c r="F112" s="15"/>
      <c r="G112" s="15"/>
      <c r="H112" s="15"/>
      <c r="I112" s="3"/>
    </row>
    <row r="113" spans="1:9" ht="63" x14ac:dyDescent="0.25">
      <c r="A113" s="6"/>
      <c r="B113" s="6" t="s">
        <v>55</v>
      </c>
      <c r="C113" s="8">
        <v>300</v>
      </c>
      <c r="D113" s="8"/>
      <c r="E113" s="6" t="s">
        <v>84</v>
      </c>
      <c r="F113" s="3"/>
      <c r="G113" s="3"/>
      <c r="H113" s="3"/>
      <c r="I113" s="3"/>
    </row>
    <row r="114" spans="1:9" ht="63" x14ac:dyDescent="0.25">
      <c r="A114" s="6"/>
      <c r="B114" s="6" t="s">
        <v>56</v>
      </c>
      <c r="C114" s="8">
        <v>500</v>
      </c>
      <c r="D114" s="8"/>
      <c r="E114" s="6" t="s">
        <v>86</v>
      </c>
      <c r="F114" s="3"/>
      <c r="G114" s="3"/>
      <c r="H114" s="3"/>
      <c r="I114" s="3"/>
    </row>
    <row r="115" spans="1:9" ht="47.25" x14ac:dyDescent="0.25">
      <c r="A115" s="5"/>
      <c r="B115" s="6" t="s">
        <v>57</v>
      </c>
      <c r="C115" s="37">
        <v>2E-3</v>
      </c>
      <c r="D115" s="37"/>
      <c r="E115" s="5"/>
      <c r="F115" s="3"/>
      <c r="G115" s="3"/>
      <c r="H115" s="3"/>
      <c r="I115" s="3"/>
    </row>
    <row r="116" spans="1:9" ht="47.25" x14ac:dyDescent="0.25">
      <c r="A116" s="5"/>
      <c r="B116" s="6" t="s">
        <v>58</v>
      </c>
      <c r="C116" s="37">
        <v>4.0000000000000001E-3</v>
      </c>
      <c r="D116" s="37"/>
      <c r="E116" s="5"/>
      <c r="F116" s="3"/>
      <c r="G116" s="3"/>
      <c r="H116" s="3"/>
      <c r="I116" s="3"/>
    </row>
    <row r="117" spans="1:9" ht="47.25" x14ac:dyDescent="0.25">
      <c r="A117" s="5"/>
      <c r="B117" s="6" t="s">
        <v>59</v>
      </c>
      <c r="C117" s="37">
        <v>2E-3</v>
      </c>
      <c r="D117" s="37"/>
      <c r="E117" s="5"/>
      <c r="F117" s="3"/>
      <c r="G117" s="3"/>
      <c r="H117" s="3"/>
      <c r="I117" s="3"/>
    </row>
    <row r="118" spans="1:9" ht="47.25" x14ac:dyDescent="0.25">
      <c r="A118" s="5"/>
      <c r="B118" s="6" t="s">
        <v>79</v>
      </c>
      <c r="C118" s="37"/>
      <c r="D118" s="37">
        <v>1E-3</v>
      </c>
      <c r="E118" s="5"/>
      <c r="F118" s="3"/>
      <c r="G118" s="3"/>
      <c r="H118" s="3"/>
      <c r="I118" s="3"/>
    </row>
    <row r="119" spans="1:9" ht="47.25" x14ac:dyDescent="0.25">
      <c r="A119" s="5"/>
      <c r="B119" s="6" t="s">
        <v>80</v>
      </c>
      <c r="C119" s="37"/>
      <c r="D119" s="37">
        <v>1E-3</v>
      </c>
      <c r="E119" s="5"/>
      <c r="F119" s="3"/>
      <c r="G119" s="3"/>
      <c r="H119" s="3"/>
      <c r="I119" s="3"/>
    </row>
    <row r="120" spans="1:9" ht="15.75" x14ac:dyDescent="0.25">
      <c r="A120" s="5"/>
      <c r="B120" s="10" t="s">
        <v>41</v>
      </c>
      <c r="C120" s="38">
        <f>SUM(C102:C119)</f>
        <v>35436.108000000007</v>
      </c>
      <c r="D120" s="38">
        <f>SUM(D102:D119)</f>
        <v>1805.202</v>
      </c>
      <c r="E120" s="10"/>
      <c r="F120" s="3"/>
      <c r="G120" s="3"/>
      <c r="H120" s="3"/>
      <c r="I120" s="3"/>
    </row>
    <row r="121" spans="1:9" ht="15.75" x14ac:dyDescent="0.25">
      <c r="A121" s="11"/>
      <c r="B121" s="11"/>
      <c r="C121" s="12"/>
      <c r="D121" s="12"/>
      <c r="E121" s="12"/>
      <c r="F121" s="15"/>
      <c r="G121" s="3"/>
      <c r="H121" s="3"/>
      <c r="I121" s="3"/>
    </row>
    <row r="122" spans="1:9" ht="15.75" x14ac:dyDescent="0.25">
      <c r="A122" s="47" t="s">
        <v>192</v>
      </c>
      <c r="B122" s="47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4"/>
      <c r="B123" s="4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10"/>
      <c r="B124" s="10" t="s">
        <v>9</v>
      </c>
      <c r="C124" s="10" t="s">
        <v>11</v>
      </c>
      <c r="D124" s="10" t="s">
        <v>10</v>
      </c>
      <c r="E124" s="10" t="s">
        <v>12</v>
      </c>
      <c r="F124" s="3"/>
      <c r="G124" s="3"/>
      <c r="H124" s="3"/>
      <c r="I124" s="3"/>
    </row>
    <row r="125" spans="1:9" ht="47.25" x14ac:dyDescent="0.25">
      <c r="A125" s="10"/>
      <c r="B125" s="23" t="s">
        <v>184</v>
      </c>
      <c r="C125" s="10"/>
      <c r="D125" s="5">
        <v>101.01033</v>
      </c>
      <c r="E125" s="6" t="s">
        <v>183</v>
      </c>
      <c r="F125" s="3"/>
      <c r="G125" s="3"/>
      <c r="H125" s="3"/>
      <c r="I125" s="3"/>
    </row>
    <row r="126" spans="1:9" ht="31.5" x14ac:dyDescent="0.25">
      <c r="A126" s="6"/>
      <c r="B126" s="6" t="s">
        <v>39</v>
      </c>
      <c r="C126" s="8">
        <v>32</v>
      </c>
      <c r="D126" s="8"/>
      <c r="E126" s="6"/>
      <c r="F126" s="3"/>
      <c r="G126" s="3"/>
      <c r="H126" s="3"/>
      <c r="I126" s="3"/>
    </row>
    <row r="127" spans="1:9" ht="31.5" x14ac:dyDescent="0.25">
      <c r="A127" s="6"/>
      <c r="B127" s="6" t="s">
        <v>40</v>
      </c>
      <c r="C127" s="8"/>
      <c r="D127" s="8">
        <v>10</v>
      </c>
      <c r="E127" s="6"/>
      <c r="F127" s="3"/>
      <c r="G127" s="3"/>
      <c r="H127" s="3"/>
      <c r="I127" s="3"/>
    </row>
    <row r="128" spans="1:9" ht="47.25" x14ac:dyDescent="0.25">
      <c r="A128" s="5"/>
      <c r="B128" s="6" t="s">
        <v>42</v>
      </c>
      <c r="C128" s="37"/>
      <c r="D128" s="37">
        <v>17</v>
      </c>
      <c r="E128" s="5"/>
      <c r="F128" s="3"/>
      <c r="G128" s="3"/>
      <c r="H128" s="3"/>
      <c r="I128" s="3"/>
    </row>
    <row r="129" spans="1:9" ht="30.75" customHeight="1" x14ac:dyDescent="0.25">
      <c r="A129" s="5"/>
      <c r="B129" s="6" t="s">
        <v>43</v>
      </c>
      <c r="C129" s="37"/>
      <c r="D129" s="37">
        <v>1</v>
      </c>
      <c r="E129" s="5"/>
      <c r="F129" s="3"/>
      <c r="G129" s="3"/>
      <c r="H129" s="3"/>
      <c r="I129" s="3"/>
    </row>
    <row r="130" spans="1:9" ht="31.5" x14ac:dyDescent="0.25">
      <c r="A130" s="5"/>
      <c r="B130" s="6" t="s">
        <v>44</v>
      </c>
      <c r="C130" s="37"/>
      <c r="D130" s="37">
        <v>4</v>
      </c>
      <c r="E130" s="5"/>
      <c r="F130" s="3"/>
      <c r="G130" s="3"/>
      <c r="H130" s="3"/>
      <c r="I130" s="3"/>
    </row>
    <row r="131" spans="1:9" ht="31.5" x14ac:dyDescent="0.25">
      <c r="A131" s="5"/>
      <c r="B131" s="6" t="s">
        <v>45</v>
      </c>
      <c r="C131" s="37">
        <v>100</v>
      </c>
      <c r="D131" s="37"/>
      <c r="E131" s="5"/>
      <c r="F131" s="3"/>
      <c r="G131" s="3"/>
      <c r="H131" s="3"/>
      <c r="I131" s="3"/>
    </row>
    <row r="132" spans="1:9" ht="31.5" x14ac:dyDescent="0.25">
      <c r="A132" s="5"/>
      <c r="B132" s="14" t="s">
        <v>46</v>
      </c>
      <c r="C132" s="37"/>
      <c r="D132" s="37">
        <v>100</v>
      </c>
      <c r="E132" s="5"/>
      <c r="F132" s="3"/>
      <c r="G132" s="3"/>
      <c r="H132" s="3"/>
      <c r="I132" s="3"/>
    </row>
    <row r="133" spans="1:9" ht="31.5" x14ac:dyDescent="0.25">
      <c r="A133" s="5"/>
      <c r="B133" s="6" t="s">
        <v>37</v>
      </c>
      <c r="C133" s="37">
        <v>100</v>
      </c>
      <c r="D133" s="37"/>
      <c r="E133" s="41" t="s">
        <v>185</v>
      </c>
      <c r="F133" s="3"/>
      <c r="G133" s="3"/>
      <c r="H133" s="3"/>
      <c r="I133" s="3"/>
    </row>
    <row r="134" spans="1:9" ht="31.5" x14ac:dyDescent="0.25">
      <c r="A134" s="5"/>
      <c r="B134" s="6" t="s">
        <v>85</v>
      </c>
      <c r="C134" s="37">
        <v>50</v>
      </c>
      <c r="D134" s="37"/>
      <c r="E134" s="42"/>
      <c r="F134" s="3"/>
      <c r="G134" s="3"/>
      <c r="H134" s="3"/>
      <c r="I134" s="3"/>
    </row>
    <row r="135" spans="1:9" ht="31.5" x14ac:dyDescent="0.25">
      <c r="A135" s="5"/>
      <c r="B135" s="6" t="s">
        <v>38</v>
      </c>
      <c r="C135" s="37">
        <v>50</v>
      </c>
      <c r="D135" s="37"/>
      <c r="E135" s="43"/>
      <c r="F135" s="3"/>
      <c r="G135" s="3"/>
      <c r="H135" s="3"/>
      <c r="I135" s="3"/>
    </row>
    <row r="136" spans="1:9" ht="31.5" x14ac:dyDescent="0.25">
      <c r="A136" s="5"/>
      <c r="B136" s="6" t="s">
        <v>63</v>
      </c>
      <c r="C136" s="37">
        <v>1200</v>
      </c>
      <c r="D136" s="37"/>
      <c r="E136" s="41" t="s">
        <v>86</v>
      </c>
      <c r="F136" s="3"/>
      <c r="G136" s="3"/>
      <c r="H136" s="3"/>
      <c r="I136" s="3"/>
    </row>
    <row r="137" spans="1:9" ht="47.25" x14ac:dyDescent="0.25">
      <c r="A137" s="5"/>
      <c r="B137" s="6" t="s">
        <v>64</v>
      </c>
      <c r="C137" s="37">
        <v>300</v>
      </c>
      <c r="D137" s="37"/>
      <c r="E137" s="43"/>
      <c r="F137" s="3"/>
      <c r="G137" s="3"/>
      <c r="H137" s="3"/>
      <c r="I137" s="3"/>
    </row>
    <row r="138" spans="1:9" ht="47.25" x14ac:dyDescent="0.25">
      <c r="A138" s="5"/>
      <c r="B138" s="6" t="s">
        <v>65</v>
      </c>
      <c r="C138" s="37"/>
      <c r="D138" s="37">
        <v>1E-3</v>
      </c>
      <c r="E138" s="5"/>
      <c r="F138" s="3"/>
      <c r="G138" s="3"/>
      <c r="H138" s="3"/>
      <c r="I138" s="3"/>
    </row>
    <row r="139" spans="1:9" ht="15.75" x14ac:dyDescent="0.25">
      <c r="A139" s="5"/>
      <c r="B139" s="10" t="s">
        <v>41</v>
      </c>
      <c r="C139" s="38">
        <f>SUM(C125:C138)</f>
        <v>1832</v>
      </c>
      <c r="D139" s="38">
        <f>SUM(D125:D138)</f>
        <v>233.01133000000002</v>
      </c>
      <c r="E139" s="10"/>
      <c r="F139" s="3"/>
      <c r="G139" s="3"/>
      <c r="H139" s="3"/>
      <c r="I139" s="3"/>
    </row>
    <row r="140" spans="1:9" ht="15.75" x14ac:dyDescent="0.25">
      <c r="A140" s="3"/>
      <c r="B140" s="3"/>
      <c r="C140" s="3"/>
      <c r="D140" s="3"/>
      <c r="E140" s="15"/>
      <c r="F140" s="3"/>
      <c r="G140" s="3"/>
      <c r="H140" s="3"/>
      <c r="I140" s="3"/>
    </row>
    <row r="141" spans="1:9" ht="15.75" x14ac:dyDescent="0.25">
      <c r="A141" s="47" t="s">
        <v>193</v>
      </c>
      <c r="B141" s="47"/>
      <c r="C141" s="3"/>
      <c r="D141" s="3"/>
      <c r="E141" s="15"/>
      <c r="F141" s="3"/>
      <c r="G141" s="3"/>
      <c r="H141" s="3"/>
      <c r="I141" s="3"/>
    </row>
    <row r="142" spans="1:9" ht="15.75" x14ac:dyDescent="0.25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5.75" x14ac:dyDescent="0.25">
      <c r="A143" s="10"/>
      <c r="B143" s="10" t="s">
        <v>9</v>
      </c>
      <c r="C143" s="10" t="s">
        <v>11</v>
      </c>
      <c r="D143" s="10" t="s">
        <v>10</v>
      </c>
      <c r="E143" s="10" t="s">
        <v>12</v>
      </c>
      <c r="F143" s="3"/>
      <c r="G143" s="3"/>
      <c r="H143" s="3"/>
      <c r="I143" s="3"/>
    </row>
    <row r="144" spans="1:9" ht="76.5" x14ac:dyDescent="0.25">
      <c r="A144" s="10"/>
      <c r="B144" s="30" t="s">
        <v>130</v>
      </c>
      <c r="C144" s="37">
        <v>3897.3</v>
      </c>
      <c r="D144" s="38"/>
      <c r="E144" s="21" t="s">
        <v>95</v>
      </c>
      <c r="F144" s="3"/>
      <c r="G144" s="3"/>
      <c r="H144" s="3"/>
      <c r="I144" s="3"/>
    </row>
    <row r="145" spans="1:9" ht="225" x14ac:dyDescent="0.25">
      <c r="A145" s="6"/>
      <c r="B145" s="32" t="s">
        <v>179</v>
      </c>
      <c r="C145" s="8">
        <f>1395.657</f>
        <v>1395.6569999999999</v>
      </c>
      <c r="D145" s="8"/>
      <c r="E145" s="44" t="s">
        <v>178</v>
      </c>
      <c r="F145" s="3"/>
      <c r="G145" s="3"/>
      <c r="H145" s="3"/>
      <c r="I145" s="3"/>
    </row>
    <row r="146" spans="1:9" ht="75" x14ac:dyDescent="0.25">
      <c r="A146" s="6"/>
      <c r="B146" s="19" t="s">
        <v>180</v>
      </c>
      <c r="C146" s="8">
        <f>2110.40874+21.47926</f>
        <v>2131.8879999999999</v>
      </c>
      <c r="D146" s="8"/>
      <c r="E146" s="45"/>
      <c r="F146" s="3"/>
      <c r="G146" s="3"/>
      <c r="H146" s="3"/>
      <c r="I146" s="3"/>
    </row>
    <row r="147" spans="1:9" ht="76.5" x14ac:dyDescent="0.25">
      <c r="A147" s="6"/>
      <c r="B147" s="30" t="s">
        <v>130</v>
      </c>
      <c r="C147" s="8">
        <v>9.4E-2</v>
      </c>
      <c r="D147" s="8"/>
      <c r="E147" s="45"/>
      <c r="F147" s="3"/>
      <c r="G147" s="3"/>
      <c r="H147" s="3"/>
      <c r="I147" s="3"/>
    </row>
    <row r="148" spans="1:9" ht="60" x14ac:dyDescent="0.25">
      <c r="A148" s="6"/>
      <c r="B148" s="31" t="s">
        <v>181</v>
      </c>
      <c r="C148" s="8"/>
      <c r="D148" s="8">
        <v>225.04</v>
      </c>
      <c r="E148" s="46"/>
      <c r="F148" s="3"/>
      <c r="G148" s="3"/>
      <c r="H148" s="3"/>
      <c r="I148" s="3"/>
    </row>
    <row r="149" spans="1:9" ht="47.25" x14ac:dyDescent="0.25">
      <c r="A149" s="6"/>
      <c r="B149" s="6" t="s">
        <v>48</v>
      </c>
      <c r="C149" s="8">
        <v>10</v>
      </c>
      <c r="D149" s="8"/>
      <c r="E149" s="6"/>
      <c r="F149" s="3"/>
      <c r="G149" s="3"/>
      <c r="H149" s="3"/>
      <c r="I149" s="3"/>
    </row>
    <row r="150" spans="1:9" ht="69" customHeight="1" x14ac:dyDescent="0.25">
      <c r="A150" s="6"/>
      <c r="B150" s="6" t="s">
        <v>49</v>
      </c>
      <c r="C150" s="8">
        <v>40</v>
      </c>
      <c r="D150" s="8"/>
      <c r="E150" s="6" t="s">
        <v>87</v>
      </c>
      <c r="F150" s="3"/>
      <c r="G150" s="3"/>
      <c r="H150" s="3"/>
      <c r="I150" s="3"/>
    </row>
    <row r="151" spans="1:9" ht="31.5" x14ac:dyDescent="0.25">
      <c r="A151" s="5"/>
      <c r="B151" s="6" t="s">
        <v>50</v>
      </c>
      <c r="C151" s="37"/>
      <c r="D151" s="37">
        <v>30</v>
      </c>
      <c r="E151" s="5"/>
      <c r="F151" s="3"/>
      <c r="G151" s="3"/>
      <c r="H151" s="3"/>
      <c r="I151" s="3"/>
    </row>
    <row r="152" spans="1:9" ht="31.5" x14ac:dyDescent="0.25">
      <c r="A152" s="5"/>
      <c r="B152" s="6" t="s">
        <v>51</v>
      </c>
      <c r="C152" s="37">
        <v>0.71</v>
      </c>
      <c r="D152" s="37"/>
      <c r="E152" s="5"/>
      <c r="F152" s="3"/>
      <c r="G152" s="3"/>
      <c r="H152" s="3"/>
      <c r="I152" s="3"/>
    </row>
    <row r="153" spans="1:9" ht="31.5" x14ac:dyDescent="0.25">
      <c r="A153" s="5"/>
      <c r="B153" s="6" t="s">
        <v>52</v>
      </c>
      <c r="C153" s="37"/>
      <c r="D153" s="37">
        <v>0.71</v>
      </c>
      <c r="E153" s="5"/>
      <c r="F153" s="3"/>
      <c r="G153" s="3"/>
      <c r="H153" s="3"/>
      <c r="I153" s="3"/>
    </row>
    <row r="154" spans="1:9" ht="47.25" x14ac:dyDescent="0.25">
      <c r="A154" s="5"/>
      <c r="B154" s="6" t="s">
        <v>53</v>
      </c>
      <c r="C154" s="37">
        <v>100</v>
      </c>
      <c r="D154" s="37"/>
      <c r="E154" s="18" t="s">
        <v>84</v>
      </c>
      <c r="F154" s="3"/>
      <c r="G154" s="3"/>
      <c r="H154" s="3"/>
      <c r="I154" s="3"/>
    </row>
    <row r="155" spans="1:9" ht="31.5" x14ac:dyDescent="0.25">
      <c r="A155" s="5"/>
      <c r="B155" s="14" t="s">
        <v>81</v>
      </c>
      <c r="C155" s="37"/>
      <c r="D155" s="37">
        <v>742</v>
      </c>
      <c r="E155" s="5"/>
      <c r="F155" s="3"/>
      <c r="G155" s="3"/>
      <c r="H155" s="3"/>
      <c r="I155" s="3"/>
    </row>
    <row r="156" spans="1:9" ht="15.75" x14ac:dyDescent="0.25">
      <c r="A156" s="5"/>
      <c r="B156" s="17" t="s">
        <v>41</v>
      </c>
      <c r="C156" s="38">
        <f>SUM(C144:C155)</f>
        <v>7575.6490000000003</v>
      </c>
      <c r="D156" s="38">
        <f>SUM(D144:D155)</f>
        <v>997.75</v>
      </c>
      <c r="E156" s="5"/>
      <c r="F156" s="3"/>
      <c r="G156" s="3"/>
      <c r="H156" s="3"/>
      <c r="I156" s="3"/>
    </row>
    <row r="157" spans="1:9" ht="15.75" x14ac:dyDescent="0.25">
      <c r="A157" s="3"/>
      <c r="B157" s="3"/>
      <c r="C157" s="3"/>
      <c r="D157" s="3"/>
      <c r="E157" s="15"/>
      <c r="F157" s="3"/>
      <c r="G157" s="3"/>
      <c r="H157" s="3"/>
      <c r="I157" s="3"/>
    </row>
    <row r="158" spans="1:9" ht="15.75" x14ac:dyDescent="0.25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5.75" x14ac:dyDescent="0.25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5.75" x14ac:dyDescent="0.25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5.75" x14ac:dyDescent="0.25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5.75" x14ac:dyDescent="0.25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5.75" x14ac:dyDescent="0.25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5.75" x14ac:dyDescent="0.25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5.75" x14ac:dyDescent="0.25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5.75" x14ac:dyDescent="0.25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5.75" x14ac:dyDescent="0.25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5.75" x14ac:dyDescent="0.25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5.75" x14ac:dyDescent="0.25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5.75" x14ac:dyDescent="0.25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5.75" x14ac:dyDescent="0.25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5.75" x14ac:dyDescent="0.25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5.75" x14ac:dyDescent="0.25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5.75" x14ac:dyDescent="0.25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5.75" x14ac:dyDescent="0.25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5.75" x14ac:dyDescent="0.25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5.75" x14ac:dyDescent="0.25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5.75" x14ac:dyDescent="0.25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5.75" x14ac:dyDescent="0.25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5.75" x14ac:dyDescent="0.25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5.75" x14ac:dyDescent="0.25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5.75" x14ac:dyDescent="0.25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5.75" x14ac:dyDescent="0.25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5.75" x14ac:dyDescent="0.25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5.75" x14ac:dyDescent="0.25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5.75" x14ac:dyDescent="0.25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5.75" x14ac:dyDescent="0.25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5.75" x14ac:dyDescent="0.25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5.75" x14ac:dyDescent="0.25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5.75" x14ac:dyDescent="0.25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5.75" x14ac:dyDescent="0.25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5.75" x14ac:dyDescent="0.25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5.75" x14ac:dyDescent="0.25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5.75" x14ac:dyDescent="0.25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5.75" x14ac:dyDescent="0.25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5.75" x14ac:dyDescent="0.25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5.75" x14ac:dyDescent="0.25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5.75" x14ac:dyDescent="0.25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5.75" x14ac:dyDescent="0.25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5.75" x14ac:dyDescent="0.25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5.75" x14ac:dyDescent="0.25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5.75" x14ac:dyDescent="0.25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5.75" x14ac:dyDescent="0.25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5.75" x14ac:dyDescent="0.25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5.75" x14ac:dyDescent="0.25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5.75" x14ac:dyDescent="0.25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5.75" x14ac:dyDescent="0.25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5.75" x14ac:dyDescent="0.25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5.75" x14ac:dyDescent="0.25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5.75" x14ac:dyDescent="0.25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5.75" x14ac:dyDescent="0.25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5.75" x14ac:dyDescent="0.25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5.75" x14ac:dyDescent="0.25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5.75" x14ac:dyDescent="0.25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5.75" x14ac:dyDescent="0.25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5.75" x14ac:dyDescent="0.25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5.75" x14ac:dyDescent="0.25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5.75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5.75" x14ac:dyDescent="0.25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5.75" x14ac:dyDescent="0.25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5.75" x14ac:dyDescent="0.25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5.75" x14ac:dyDescent="0.25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5.75" x14ac:dyDescent="0.25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5.75" x14ac:dyDescent="0.25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5.75" x14ac:dyDescent="0.25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5.75" x14ac:dyDescent="0.25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5.75" x14ac:dyDescent="0.25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5.75" x14ac:dyDescent="0.25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5.75" x14ac:dyDescent="0.25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5.75" x14ac:dyDescent="0.25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5.75" x14ac:dyDescent="0.25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5.75" x14ac:dyDescent="0.25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5.75" x14ac:dyDescent="0.25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5.75" x14ac:dyDescent="0.25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5.75" x14ac:dyDescent="0.25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5.75" x14ac:dyDescent="0.25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5.75" x14ac:dyDescent="0.25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5.75" x14ac:dyDescent="0.25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5.75" x14ac:dyDescent="0.25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5.75" x14ac:dyDescent="0.25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5.75" x14ac:dyDescent="0.25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5.75" x14ac:dyDescent="0.25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5.75" x14ac:dyDescent="0.25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5.75" x14ac:dyDescent="0.25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5.75" x14ac:dyDescent="0.25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5.75" x14ac:dyDescent="0.25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5.75" x14ac:dyDescent="0.25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5.75" x14ac:dyDescent="0.25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5.75" x14ac:dyDescent="0.25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5.75" x14ac:dyDescent="0.25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5.75" x14ac:dyDescent="0.25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5.75" x14ac:dyDescent="0.25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5.75" x14ac:dyDescent="0.25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5.75" x14ac:dyDescent="0.25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5.75" x14ac:dyDescent="0.25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5.75" x14ac:dyDescent="0.25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5.75" x14ac:dyDescent="0.25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5.75" x14ac:dyDescent="0.25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5.75" x14ac:dyDescent="0.25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5.75" x14ac:dyDescent="0.25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5.75" x14ac:dyDescent="0.25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5.75" x14ac:dyDescent="0.25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5.75" x14ac:dyDescent="0.25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5.75" x14ac:dyDescent="0.25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5.75" x14ac:dyDescent="0.25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5.75" x14ac:dyDescent="0.25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5.75" x14ac:dyDescent="0.25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5.75" x14ac:dyDescent="0.25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5.75" x14ac:dyDescent="0.25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5.75" x14ac:dyDescent="0.25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5.75" x14ac:dyDescent="0.25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5.75" x14ac:dyDescent="0.25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5.75" x14ac:dyDescent="0.25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5.75" x14ac:dyDescent="0.25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5.75" x14ac:dyDescent="0.25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5.75" x14ac:dyDescent="0.25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5.75" x14ac:dyDescent="0.25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5.75" x14ac:dyDescent="0.25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5.75" x14ac:dyDescent="0.25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5.75" x14ac:dyDescent="0.25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5.75" x14ac:dyDescent="0.25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5.75" x14ac:dyDescent="0.25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5.75" x14ac:dyDescent="0.25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5.75" x14ac:dyDescent="0.25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5.75" x14ac:dyDescent="0.25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5.75" x14ac:dyDescent="0.25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5.75" x14ac:dyDescent="0.25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5.75" x14ac:dyDescent="0.25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5.75" x14ac:dyDescent="0.25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5.75" x14ac:dyDescent="0.25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5.75" x14ac:dyDescent="0.25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5.75" x14ac:dyDescent="0.25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5.75" x14ac:dyDescent="0.25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5.75" x14ac:dyDescent="0.25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5.75" x14ac:dyDescent="0.25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5.75" x14ac:dyDescent="0.25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5.75" x14ac:dyDescent="0.25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5.75" x14ac:dyDescent="0.25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5.75" x14ac:dyDescent="0.25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5.75" x14ac:dyDescent="0.25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5.75" x14ac:dyDescent="0.25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5.75" x14ac:dyDescent="0.25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5.75" x14ac:dyDescent="0.25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5.75" x14ac:dyDescent="0.25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5.75" x14ac:dyDescent="0.25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5.75" x14ac:dyDescent="0.25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5.75" x14ac:dyDescent="0.25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5.75" x14ac:dyDescent="0.25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5.75" x14ac:dyDescent="0.25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5.75" x14ac:dyDescent="0.25">
      <c r="A310" s="3"/>
      <c r="B310" s="3"/>
      <c r="C310" s="3"/>
      <c r="D310" s="3"/>
      <c r="E310" s="3"/>
      <c r="F310" s="3"/>
      <c r="G310" s="3"/>
      <c r="H310" s="3"/>
      <c r="I310" s="3"/>
    </row>
  </sheetData>
  <mergeCells count="34">
    <mergeCell ref="A2:E2"/>
    <mergeCell ref="E37:E38"/>
    <mergeCell ref="E39:E42"/>
    <mergeCell ref="E145:E148"/>
    <mergeCell ref="E111:E112"/>
    <mergeCell ref="E90:E91"/>
    <mergeCell ref="E48:E53"/>
    <mergeCell ref="A141:B141"/>
    <mergeCell ref="A99:B99"/>
    <mergeCell ref="A75:B75"/>
    <mergeCell ref="E45:E47"/>
    <mergeCell ref="E77:E78"/>
    <mergeCell ref="E92:E94"/>
    <mergeCell ref="E95:E96"/>
    <mergeCell ref="E133:E135"/>
    <mergeCell ref="E136:E137"/>
    <mergeCell ref="E70:E71"/>
    <mergeCell ref="E102:E109"/>
    <mergeCell ref="A122:B122"/>
    <mergeCell ref="A10:I10"/>
    <mergeCell ref="A12:B12"/>
    <mergeCell ref="A68:B68"/>
    <mergeCell ref="A81:B81"/>
    <mergeCell ref="A87:B87"/>
    <mergeCell ref="A3:I3"/>
    <mergeCell ref="A4:I4"/>
    <mergeCell ref="A5:I5"/>
    <mergeCell ref="A7:I7"/>
    <mergeCell ref="A8:H8"/>
    <mergeCell ref="A9:I9"/>
    <mergeCell ref="E20:E30"/>
    <mergeCell ref="E18:E19"/>
    <mergeCell ref="E14:E16"/>
    <mergeCell ref="E57:E58"/>
  </mergeCells>
  <pageMargins left="0.70866141732283472" right="0.11811023622047245" top="0.35433070866141736" bottom="0.35433070866141736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2"/>
  <sheetViews>
    <sheetView topLeftCell="A7" workbookViewId="0">
      <selection activeCell="B25" sqref="B25"/>
    </sheetView>
  </sheetViews>
  <sheetFormatPr defaultRowHeight="15" x14ac:dyDescent="0.25"/>
  <cols>
    <col min="1" max="1" width="17.7109375" customWidth="1"/>
    <col min="2" max="2" width="40.28515625" customWidth="1"/>
    <col min="3" max="3" width="15.5703125" customWidth="1"/>
    <col min="4" max="4" width="14.42578125" customWidth="1"/>
    <col min="5" max="5" width="29.42578125" customWidth="1"/>
    <col min="6" max="6" width="16.5703125" customWidth="1"/>
  </cols>
  <sheetData>
    <row r="2" spans="1:9" ht="40.9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</row>
    <row r="4" spans="1:9" ht="15.75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ht="15.75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</row>
    <row r="6" spans="1:9" ht="15.75" x14ac:dyDescent="0.25">
      <c r="A6" s="1" t="s">
        <v>4</v>
      </c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</row>
    <row r="8" spans="1:9" ht="15.75" x14ac:dyDescent="0.25">
      <c r="A8" s="40" t="s">
        <v>6</v>
      </c>
      <c r="B8" s="40"/>
      <c r="C8" s="40"/>
      <c r="D8" s="40"/>
      <c r="E8" s="40"/>
      <c r="F8" s="40"/>
      <c r="G8" s="40"/>
      <c r="H8" s="40"/>
      <c r="I8" s="2"/>
    </row>
    <row r="9" spans="1:9" ht="15.75" x14ac:dyDescent="0.25">
      <c r="A9" s="40" t="s">
        <v>7</v>
      </c>
      <c r="B9" s="40"/>
      <c r="C9" s="40"/>
      <c r="D9" s="40"/>
      <c r="E9" s="40"/>
      <c r="F9" s="40"/>
      <c r="G9" s="40"/>
      <c r="H9" s="40"/>
      <c r="I9" s="40"/>
    </row>
    <row r="10" spans="1:9" ht="15.75" x14ac:dyDescent="0.25">
      <c r="A10" s="40" t="s">
        <v>8</v>
      </c>
      <c r="B10" s="40"/>
      <c r="C10" s="40"/>
      <c r="D10" s="40"/>
      <c r="E10" s="40"/>
      <c r="F10" s="40"/>
      <c r="G10" s="40"/>
      <c r="H10" s="40"/>
      <c r="I10" s="40"/>
    </row>
    <row r="11" spans="1:9" ht="15.75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5.75" x14ac:dyDescent="0.25">
      <c r="A12" s="47" t="s">
        <v>13</v>
      </c>
      <c r="B12" s="47"/>
      <c r="C12" s="3"/>
      <c r="D12" s="3"/>
      <c r="E12" s="3"/>
      <c r="F12" s="3"/>
      <c r="G12" s="3"/>
      <c r="H12" s="3"/>
      <c r="I12" s="3"/>
    </row>
    <row r="13" spans="1:9" ht="37.9" customHeight="1" x14ac:dyDescent="0.25">
      <c r="A13" s="10"/>
      <c r="B13" s="10" t="s">
        <v>9</v>
      </c>
      <c r="C13" s="10" t="s">
        <v>11</v>
      </c>
      <c r="D13" s="10" t="s">
        <v>10</v>
      </c>
      <c r="E13" s="10" t="s">
        <v>12</v>
      </c>
      <c r="F13" s="3"/>
      <c r="G13" s="3"/>
      <c r="H13" s="3"/>
      <c r="I13" s="3"/>
    </row>
    <row r="14" spans="1:9" ht="65.25" customHeight="1" x14ac:dyDescent="0.25">
      <c r="A14" s="10"/>
      <c r="B14" s="19" t="s">
        <v>112</v>
      </c>
      <c r="C14" s="10"/>
      <c r="D14" s="10">
        <v>2000</v>
      </c>
      <c r="E14" s="10"/>
      <c r="F14" s="3"/>
      <c r="G14" s="3"/>
      <c r="H14" s="3"/>
      <c r="I14" s="3"/>
    </row>
    <row r="15" spans="1:9" ht="60" customHeight="1" x14ac:dyDescent="0.25">
      <c r="A15" s="10"/>
      <c r="B15" s="6" t="s">
        <v>118</v>
      </c>
      <c r="C15" s="10">
        <v>87.221000000000004</v>
      </c>
      <c r="D15" s="10"/>
      <c r="E15" s="10"/>
      <c r="F15" s="3"/>
      <c r="G15" s="3"/>
      <c r="H15" s="3"/>
      <c r="I15" s="3"/>
    </row>
    <row r="16" spans="1:9" ht="67.5" customHeight="1" x14ac:dyDescent="0.25">
      <c r="A16" s="10"/>
      <c r="B16" s="6" t="s">
        <v>119</v>
      </c>
      <c r="C16" s="10">
        <v>1333.6179999999999</v>
      </c>
      <c r="D16" s="10"/>
      <c r="E16" s="10"/>
      <c r="F16" s="3"/>
      <c r="G16" s="3"/>
      <c r="H16" s="3"/>
      <c r="I16" s="3"/>
    </row>
    <row r="17" spans="1:9" ht="63" x14ac:dyDescent="0.25">
      <c r="A17" s="6"/>
      <c r="B17" s="6" t="s">
        <v>117</v>
      </c>
      <c r="C17" s="8">
        <v>149.91200000000001</v>
      </c>
      <c r="D17" s="8"/>
      <c r="E17" s="6"/>
      <c r="F17" s="3"/>
      <c r="G17" s="3"/>
      <c r="H17" s="3"/>
      <c r="I17" s="3"/>
    </row>
    <row r="18" spans="1:9" ht="63" x14ac:dyDescent="0.25">
      <c r="A18" s="6"/>
      <c r="B18" s="6" t="s">
        <v>120</v>
      </c>
      <c r="C18" s="8">
        <v>59.61</v>
      </c>
      <c r="D18" s="8"/>
      <c r="E18" s="6"/>
      <c r="F18" s="3"/>
      <c r="G18" s="3"/>
      <c r="H18" s="3"/>
      <c r="I18" s="3"/>
    </row>
    <row r="19" spans="1:9" ht="62.25" customHeight="1" x14ac:dyDescent="0.25">
      <c r="A19" s="6"/>
      <c r="B19" s="6" t="s">
        <v>121</v>
      </c>
      <c r="C19" s="8">
        <v>57.765000000000001</v>
      </c>
      <c r="D19" s="8"/>
      <c r="E19" s="41"/>
      <c r="F19" s="3"/>
      <c r="G19" s="3"/>
      <c r="H19" s="3"/>
      <c r="I19" s="3"/>
    </row>
    <row r="20" spans="1:9" ht="102" x14ac:dyDescent="0.25">
      <c r="A20" s="6"/>
      <c r="B20" s="25" t="s">
        <v>122</v>
      </c>
      <c r="C20" s="8">
        <v>77.311000000000007</v>
      </c>
      <c r="D20" s="8"/>
      <c r="E20" s="42"/>
      <c r="F20" s="3"/>
      <c r="G20" s="3"/>
      <c r="H20" s="3"/>
      <c r="I20" s="3"/>
    </row>
    <row r="21" spans="1:9" ht="15.75" x14ac:dyDescent="0.25">
      <c r="A21" s="6"/>
      <c r="B21" s="6" t="s">
        <v>41</v>
      </c>
      <c r="C21" s="8">
        <f>SUM(C14:C20)</f>
        <v>1765.4369999999999</v>
      </c>
      <c r="D21" s="8">
        <f>SUM(D14:D20)</f>
        <v>2000</v>
      </c>
      <c r="E21" s="6"/>
      <c r="F21" s="3"/>
      <c r="G21" s="3"/>
      <c r="H21" s="3"/>
      <c r="I21" s="3"/>
    </row>
    <row r="22" spans="1:9" ht="15.75" x14ac:dyDescent="0.25">
      <c r="A22" s="3"/>
      <c r="B22" s="3"/>
      <c r="C22" s="3"/>
      <c r="D22" s="3"/>
      <c r="E22" s="16">
        <f>D21-C21</f>
        <v>234.5630000000001</v>
      </c>
      <c r="F22" s="3"/>
      <c r="G22" s="3"/>
      <c r="H22" s="3"/>
      <c r="I22" s="3"/>
    </row>
    <row r="23" spans="1:9" ht="15.75" x14ac:dyDescent="0.25">
      <c r="A23" s="47" t="s">
        <v>27</v>
      </c>
      <c r="B23" s="47"/>
      <c r="C23" s="3"/>
      <c r="D23" s="3"/>
      <c r="E23" s="3"/>
      <c r="F23" s="3"/>
      <c r="G23" s="3"/>
      <c r="H23" s="3"/>
      <c r="I23" s="3"/>
    </row>
    <row r="24" spans="1:9" ht="15.75" x14ac:dyDescent="0.25">
      <c r="A24" s="10"/>
      <c r="B24" s="10" t="s">
        <v>9</v>
      </c>
      <c r="C24" s="10" t="s">
        <v>11</v>
      </c>
      <c r="D24" s="10" t="s">
        <v>10</v>
      </c>
      <c r="E24" s="10" t="s">
        <v>12</v>
      </c>
      <c r="F24" s="3"/>
      <c r="G24" s="3"/>
      <c r="H24" s="3"/>
      <c r="I24" s="3"/>
    </row>
    <row r="25" spans="1:9" ht="63" x14ac:dyDescent="0.25">
      <c r="A25" s="6"/>
      <c r="B25" s="6" t="s">
        <v>146</v>
      </c>
      <c r="C25" s="7">
        <v>477.55399999999997</v>
      </c>
      <c r="D25" s="7"/>
      <c r="E25" s="27"/>
      <c r="F25" s="3"/>
      <c r="G25" s="3"/>
      <c r="H25" s="3"/>
      <c r="I25" s="3"/>
    </row>
    <row r="26" spans="1:9" ht="15.75" x14ac:dyDescent="0.25">
      <c r="A26" s="5"/>
      <c r="B26" s="5" t="s">
        <v>41</v>
      </c>
      <c r="C26" s="9">
        <f>SUM(C25:C25)</f>
        <v>477.55399999999997</v>
      </c>
      <c r="D26" s="9">
        <f>SUM(D25:D25)</f>
        <v>0</v>
      </c>
      <c r="E26" s="5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15">
        <f>D26-C26</f>
        <v>-477.55399999999997</v>
      </c>
      <c r="F27" s="3"/>
      <c r="G27" s="3"/>
      <c r="H27" s="3"/>
      <c r="I27" s="3"/>
    </row>
    <row r="28" spans="1:9" ht="15.75" x14ac:dyDescent="0.25">
      <c r="A28" s="52" t="s">
        <v>60</v>
      </c>
      <c r="B28" s="52"/>
      <c r="C28" s="3"/>
      <c r="D28" s="3"/>
      <c r="E28" s="3"/>
      <c r="F28" s="3"/>
      <c r="G28" s="3"/>
      <c r="H28" s="3"/>
      <c r="I28" s="3"/>
    </row>
    <row r="29" spans="1:9" ht="15.75" x14ac:dyDescent="0.25">
      <c r="A29" s="10"/>
      <c r="B29" s="10" t="s">
        <v>9</v>
      </c>
      <c r="C29" s="10" t="s">
        <v>11</v>
      </c>
      <c r="D29" s="10" t="s">
        <v>10</v>
      </c>
      <c r="E29" s="10" t="s">
        <v>12</v>
      </c>
      <c r="F29" s="3"/>
      <c r="G29" s="3"/>
      <c r="H29" s="3"/>
      <c r="I29" s="3"/>
    </row>
    <row r="30" spans="1:9" ht="63" x14ac:dyDescent="0.25">
      <c r="A30" s="6"/>
      <c r="B30" s="6" t="s">
        <v>145</v>
      </c>
      <c r="C30" s="7">
        <v>103.01300000000001</v>
      </c>
      <c r="D30" s="7"/>
      <c r="E30" s="27"/>
      <c r="F30" s="3"/>
      <c r="G30" s="3"/>
      <c r="H30" s="3"/>
      <c r="I30" s="3"/>
    </row>
    <row r="31" spans="1:9" ht="15.75" x14ac:dyDescent="0.25">
      <c r="A31" s="10"/>
      <c r="B31" s="10" t="s">
        <v>41</v>
      </c>
      <c r="C31" s="13">
        <f>SUM(C30:C30)</f>
        <v>103.01300000000001</v>
      </c>
      <c r="D31" s="13">
        <f>SUM(D30:D30)</f>
        <v>0</v>
      </c>
      <c r="E31" s="10"/>
      <c r="F31" s="3"/>
      <c r="G31" s="3"/>
      <c r="H31" s="3"/>
      <c r="I31" s="3"/>
    </row>
    <row r="32" spans="1:9" ht="15.75" x14ac:dyDescent="0.25">
      <c r="A32" s="3"/>
      <c r="B32" s="3"/>
      <c r="C32" s="3"/>
      <c r="D32" s="3"/>
      <c r="E32" s="15">
        <f>D31-C31</f>
        <v>-103.01300000000001</v>
      </c>
      <c r="F32" s="3"/>
      <c r="G32" s="3"/>
      <c r="H32" s="3"/>
      <c r="I32" s="3"/>
    </row>
    <row r="33" spans="1:9" ht="15.75" x14ac:dyDescent="0.25">
      <c r="A33" s="47" t="s">
        <v>31</v>
      </c>
      <c r="B33" s="47"/>
      <c r="C33" s="3"/>
      <c r="D33" s="3"/>
      <c r="E33" s="3"/>
      <c r="F33" s="3"/>
      <c r="G33" s="3"/>
      <c r="H33" s="3"/>
      <c r="I33" s="3"/>
    </row>
    <row r="34" spans="1:9" ht="15.75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ht="15.75" x14ac:dyDescent="0.25">
      <c r="A35" s="10"/>
      <c r="B35" s="10" t="s">
        <v>9</v>
      </c>
      <c r="C35" s="10" t="s">
        <v>11</v>
      </c>
      <c r="D35" s="10" t="s">
        <v>10</v>
      </c>
      <c r="E35" s="10" t="s">
        <v>12</v>
      </c>
      <c r="F35" s="3"/>
      <c r="G35" s="3"/>
      <c r="H35" s="3"/>
      <c r="I35" s="3"/>
    </row>
    <row r="36" spans="1:9" ht="63" x14ac:dyDescent="0.25">
      <c r="A36" s="6"/>
      <c r="B36" s="6" t="s">
        <v>144</v>
      </c>
      <c r="C36" s="7">
        <v>79.236000000000004</v>
      </c>
      <c r="D36" s="7"/>
      <c r="E36" s="6"/>
      <c r="F36" s="3"/>
      <c r="G36" s="3"/>
      <c r="H36" s="3"/>
      <c r="I36" s="3"/>
    </row>
    <row r="37" spans="1:9" ht="15.75" x14ac:dyDescent="0.25">
      <c r="A37" s="6"/>
      <c r="B37" s="6"/>
      <c r="C37" s="7"/>
      <c r="D37" s="7"/>
      <c r="E37" s="6"/>
      <c r="F37" s="3"/>
      <c r="G37" s="3"/>
      <c r="H37" s="3"/>
      <c r="I37" s="3"/>
    </row>
    <row r="38" spans="1:9" ht="15.75" x14ac:dyDescent="0.25">
      <c r="A38" s="5"/>
      <c r="B38" s="5" t="s">
        <v>41</v>
      </c>
      <c r="C38" s="9">
        <f>SUM(C36:C37)</f>
        <v>79.236000000000004</v>
      </c>
      <c r="D38" s="9">
        <f>SUM(D36:D37)</f>
        <v>0</v>
      </c>
      <c r="E38" s="5"/>
      <c r="F38" s="3"/>
      <c r="G38" s="3"/>
      <c r="H38" s="3"/>
      <c r="I38" s="3"/>
    </row>
    <row r="39" spans="1:9" ht="15.75" x14ac:dyDescent="0.25">
      <c r="A39" s="3"/>
      <c r="B39" s="3"/>
      <c r="C39" s="3"/>
      <c r="D39" s="3"/>
      <c r="E39" s="15">
        <f>D38-C38</f>
        <v>-79.236000000000004</v>
      </c>
      <c r="F39" s="3"/>
      <c r="G39" s="3"/>
      <c r="H39" s="3"/>
      <c r="I39" s="3"/>
    </row>
    <row r="40" spans="1:9" ht="15.75" x14ac:dyDescent="0.25">
      <c r="A40" s="47" t="s">
        <v>35</v>
      </c>
      <c r="B40" s="47"/>
      <c r="C40" s="3"/>
      <c r="D40" s="3"/>
      <c r="E40" s="3"/>
      <c r="F40" s="3"/>
      <c r="G40" s="3"/>
      <c r="H40" s="3"/>
      <c r="I40" s="3"/>
    </row>
    <row r="41" spans="1:9" ht="15.75" x14ac:dyDescent="0.25">
      <c r="A41" s="4"/>
      <c r="B41" s="4"/>
      <c r="C41" s="3"/>
      <c r="D41" s="3"/>
      <c r="E41" s="3"/>
      <c r="F41" s="3"/>
      <c r="G41" s="3"/>
      <c r="H41" s="3"/>
      <c r="I41" s="3"/>
    </row>
    <row r="42" spans="1:9" ht="15.75" x14ac:dyDescent="0.25">
      <c r="A42" s="10"/>
      <c r="B42" s="10" t="s">
        <v>9</v>
      </c>
      <c r="C42" s="10" t="s">
        <v>11</v>
      </c>
      <c r="D42" s="10" t="s">
        <v>10</v>
      </c>
      <c r="E42" s="10" t="s">
        <v>12</v>
      </c>
      <c r="F42" s="3"/>
      <c r="G42" s="3"/>
      <c r="H42" s="3"/>
      <c r="I42" s="3"/>
    </row>
    <row r="43" spans="1:9" ht="63" x14ac:dyDescent="0.25">
      <c r="A43" s="6"/>
      <c r="B43" s="6" t="s">
        <v>132</v>
      </c>
      <c r="C43" s="7">
        <v>161.64599999999999</v>
      </c>
      <c r="D43" s="7"/>
      <c r="E43" s="27"/>
      <c r="F43" s="3"/>
      <c r="G43" s="3"/>
      <c r="H43" s="3"/>
      <c r="I43" s="3"/>
    </row>
    <row r="44" spans="1:9" ht="15.75" x14ac:dyDescent="0.25">
      <c r="A44" s="5"/>
      <c r="B44" s="5" t="s">
        <v>41</v>
      </c>
      <c r="C44" s="9">
        <f>SUM(C43:C43)</f>
        <v>161.64599999999999</v>
      </c>
      <c r="D44" s="9">
        <f>SUM(D43:D43)</f>
        <v>0</v>
      </c>
      <c r="E44" s="5"/>
      <c r="F44" s="3"/>
      <c r="G44" s="3"/>
      <c r="H44" s="3"/>
      <c r="I44" s="3"/>
    </row>
    <row r="45" spans="1:9" ht="15.75" x14ac:dyDescent="0.25">
      <c r="A45" s="11"/>
      <c r="B45" s="11"/>
      <c r="C45" s="12"/>
      <c r="D45" s="12"/>
      <c r="E45" s="12">
        <f>D44-C44</f>
        <v>-161.64599999999999</v>
      </c>
      <c r="F45" s="3"/>
      <c r="G45" s="3"/>
      <c r="H45" s="3"/>
      <c r="I45" s="3"/>
    </row>
    <row r="46" spans="1:9" ht="15.75" x14ac:dyDescent="0.25">
      <c r="A46" s="51" t="s">
        <v>54</v>
      </c>
      <c r="B46" s="51"/>
      <c r="C46" s="12"/>
      <c r="D46" s="12"/>
      <c r="E46" s="11"/>
      <c r="F46" s="3"/>
      <c r="G46" s="3"/>
      <c r="H46" s="3"/>
      <c r="I46" s="3"/>
    </row>
    <row r="47" spans="1:9" ht="15.75" x14ac:dyDescent="0.25">
      <c r="A47" s="11"/>
      <c r="B47" s="11"/>
      <c r="C47" s="12"/>
      <c r="D47" s="12"/>
      <c r="E47" s="11"/>
      <c r="F47" s="3"/>
      <c r="G47" s="3"/>
      <c r="H47" s="3"/>
      <c r="I47" s="3"/>
    </row>
    <row r="48" spans="1:9" ht="15.75" x14ac:dyDescent="0.25">
      <c r="A48" s="10"/>
      <c r="B48" s="10" t="s">
        <v>9</v>
      </c>
      <c r="C48" s="10" t="s">
        <v>11</v>
      </c>
      <c r="D48" s="10" t="s">
        <v>10</v>
      </c>
      <c r="E48" s="10" t="s">
        <v>12</v>
      </c>
      <c r="F48" s="3"/>
      <c r="G48" s="3"/>
      <c r="H48" s="3"/>
      <c r="I48" s="3"/>
    </row>
    <row r="49" spans="1:9" ht="47.25" x14ac:dyDescent="0.25">
      <c r="A49" s="10"/>
      <c r="B49" s="6" t="s">
        <v>89</v>
      </c>
      <c r="C49" s="9"/>
      <c r="D49" s="10"/>
      <c r="E49" s="10"/>
      <c r="F49" s="3"/>
      <c r="G49" s="3"/>
      <c r="H49" s="3"/>
      <c r="I49" s="3"/>
    </row>
    <row r="50" spans="1:9" ht="47.25" x14ac:dyDescent="0.25">
      <c r="A50" s="10"/>
      <c r="B50" s="6" t="s">
        <v>90</v>
      </c>
      <c r="C50" s="9">
        <v>57580</v>
      </c>
      <c r="D50" s="10"/>
      <c r="E50" s="10"/>
      <c r="F50" s="3"/>
      <c r="G50" s="3"/>
      <c r="H50" s="3"/>
      <c r="I50" s="3"/>
    </row>
    <row r="51" spans="1:9" ht="30" x14ac:dyDescent="0.25">
      <c r="A51" s="10"/>
      <c r="B51" s="24" t="s">
        <v>98</v>
      </c>
      <c r="C51" s="10"/>
      <c r="D51" s="9">
        <f>909+9.2</f>
        <v>918.2</v>
      </c>
      <c r="E51" s="10"/>
      <c r="F51" s="3"/>
      <c r="G51" s="3"/>
      <c r="H51" s="3"/>
      <c r="I51" s="3"/>
    </row>
    <row r="52" spans="1:9" ht="30" x14ac:dyDescent="0.25">
      <c r="A52" s="6"/>
      <c r="B52" s="24" t="s">
        <v>99</v>
      </c>
      <c r="C52" s="7"/>
      <c r="D52" s="7">
        <f>274.1+2.8</f>
        <v>276.90000000000003</v>
      </c>
      <c r="E52" s="6"/>
      <c r="F52" s="3"/>
      <c r="G52" s="3"/>
      <c r="H52" s="3"/>
      <c r="I52" s="3"/>
    </row>
    <row r="53" spans="1:9" ht="63" x14ac:dyDescent="0.25">
      <c r="A53" s="6"/>
      <c r="B53" s="6" t="s">
        <v>100</v>
      </c>
      <c r="C53" s="7">
        <v>947.39200000000005</v>
      </c>
      <c r="D53" s="7"/>
      <c r="E53" s="6"/>
      <c r="F53" s="3"/>
      <c r="G53" s="3"/>
      <c r="H53" s="3"/>
      <c r="I53" s="3"/>
    </row>
    <row r="54" spans="1:9" ht="45" x14ac:dyDescent="0.25">
      <c r="A54" s="5"/>
      <c r="B54" s="24" t="s">
        <v>101</v>
      </c>
      <c r="C54" s="9">
        <v>957.70699999999999</v>
      </c>
      <c r="D54" s="9"/>
      <c r="E54" s="5"/>
      <c r="F54" s="3"/>
      <c r="G54" s="3"/>
      <c r="H54" s="3"/>
      <c r="I54" s="3"/>
    </row>
    <row r="55" spans="1:9" ht="45" x14ac:dyDescent="0.25">
      <c r="A55" s="5"/>
      <c r="B55" s="24" t="s">
        <v>102</v>
      </c>
      <c r="C55" s="9">
        <v>280.67899999999997</v>
      </c>
      <c r="D55" s="9"/>
      <c r="E55" s="5"/>
      <c r="F55" s="3"/>
      <c r="G55" s="3"/>
      <c r="H55" s="3"/>
      <c r="I55" s="3"/>
    </row>
    <row r="56" spans="1:9" ht="102" x14ac:dyDescent="0.25">
      <c r="A56" s="5"/>
      <c r="B56" s="25" t="s">
        <v>106</v>
      </c>
      <c r="C56" s="9">
        <v>32.383000000000003</v>
      </c>
      <c r="D56" s="9"/>
      <c r="E56" s="5"/>
      <c r="F56" s="3"/>
      <c r="G56" s="3"/>
      <c r="H56" s="3"/>
      <c r="I56" s="3"/>
    </row>
    <row r="57" spans="1:9" ht="102" x14ac:dyDescent="0.25">
      <c r="A57" s="5"/>
      <c r="B57" s="25" t="s">
        <v>107</v>
      </c>
      <c r="C57" s="9">
        <v>15.193</v>
      </c>
      <c r="D57" s="9"/>
      <c r="E57" s="5"/>
      <c r="F57" s="3"/>
      <c r="G57" s="3"/>
      <c r="H57" s="3"/>
      <c r="I57" s="3"/>
    </row>
    <row r="58" spans="1:9" ht="102" x14ac:dyDescent="0.25">
      <c r="A58" s="5"/>
      <c r="B58" s="25" t="s">
        <v>108</v>
      </c>
      <c r="C58" s="9">
        <v>118.09099999999999</v>
      </c>
      <c r="D58" s="9"/>
      <c r="E58" s="5"/>
      <c r="F58" s="3"/>
      <c r="G58" s="3"/>
      <c r="H58" s="3"/>
      <c r="I58" s="3"/>
    </row>
    <row r="59" spans="1:9" ht="102" x14ac:dyDescent="0.25">
      <c r="A59" s="5"/>
      <c r="B59" s="25" t="s">
        <v>109</v>
      </c>
      <c r="C59" s="9">
        <v>1.869</v>
      </c>
      <c r="D59" s="9"/>
      <c r="E59" s="5"/>
      <c r="F59" s="3"/>
      <c r="G59" s="3"/>
      <c r="H59" s="3"/>
      <c r="I59" s="3"/>
    </row>
    <row r="60" spans="1:9" ht="102" x14ac:dyDescent="0.25">
      <c r="A60" s="5"/>
      <c r="B60" s="25" t="s">
        <v>110</v>
      </c>
      <c r="C60" s="9">
        <v>10.535</v>
      </c>
      <c r="D60" s="9"/>
      <c r="E60" s="5"/>
      <c r="F60" s="3"/>
      <c r="G60" s="3"/>
      <c r="H60" s="3"/>
      <c r="I60" s="3"/>
    </row>
    <row r="61" spans="1:9" ht="76.5" x14ac:dyDescent="0.25">
      <c r="A61" s="5"/>
      <c r="B61" s="26" t="s">
        <v>111</v>
      </c>
      <c r="C61" s="9">
        <v>6.0000000000000001E-3</v>
      </c>
      <c r="D61" s="9"/>
      <c r="E61" s="5"/>
      <c r="F61" s="3"/>
      <c r="G61" s="3"/>
      <c r="H61" s="3"/>
      <c r="I61" s="3"/>
    </row>
    <row r="62" spans="1:9" ht="15.75" x14ac:dyDescent="0.25">
      <c r="A62" s="5"/>
      <c r="B62" s="10" t="s">
        <v>41</v>
      </c>
      <c r="C62" s="13">
        <f>SUM(C49:C61)</f>
        <v>59943.855000000003</v>
      </c>
      <c r="D62" s="13">
        <f>SUM(D49:D61)</f>
        <v>1195.1000000000001</v>
      </c>
      <c r="E62" s="10"/>
      <c r="F62" s="3"/>
      <c r="G62" s="3"/>
      <c r="H62" s="3"/>
      <c r="I62" s="3"/>
    </row>
    <row r="63" spans="1:9" ht="15.75" x14ac:dyDescent="0.25">
      <c r="A63" s="11"/>
      <c r="B63" s="11"/>
      <c r="C63" s="12"/>
      <c r="D63" s="12"/>
      <c r="E63" s="12">
        <f>D62-C62</f>
        <v>-58748.755000000005</v>
      </c>
      <c r="F63" s="15"/>
      <c r="G63" s="3"/>
      <c r="H63" s="3"/>
      <c r="I63" s="3"/>
    </row>
    <row r="64" spans="1:9" ht="15.75" x14ac:dyDescent="0.25">
      <c r="A64" s="47" t="s">
        <v>36</v>
      </c>
      <c r="B64" s="47"/>
      <c r="C64" s="3"/>
      <c r="D64" s="3"/>
      <c r="E64" s="3"/>
      <c r="F64" s="3"/>
      <c r="G64" s="3"/>
      <c r="H64" s="3"/>
      <c r="I64" s="3"/>
    </row>
    <row r="65" spans="1:9" ht="15.75" x14ac:dyDescent="0.25">
      <c r="A65" s="4"/>
      <c r="B65" s="4"/>
      <c r="C65" s="3"/>
      <c r="D65" s="3"/>
      <c r="E65" s="3"/>
      <c r="F65" s="3"/>
      <c r="G65" s="3"/>
      <c r="H65" s="3"/>
      <c r="I65" s="3"/>
    </row>
    <row r="66" spans="1:9" ht="15.75" x14ac:dyDescent="0.25">
      <c r="A66" s="10"/>
      <c r="B66" s="10" t="s">
        <v>9</v>
      </c>
      <c r="C66" s="10" t="s">
        <v>11</v>
      </c>
      <c r="D66" s="10" t="s">
        <v>10</v>
      </c>
      <c r="E66" s="10" t="s">
        <v>12</v>
      </c>
      <c r="F66" s="3"/>
      <c r="G66" s="3"/>
      <c r="H66" s="3"/>
      <c r="I66" s="3"/>
    </row>
    <row r="67" spans="1:9" ht="47.25" x14ac:dyDescent="0.25">
      <c r="A67" s="6"/>
      <c r="B67" s="6" t="s">
        <v>135</v>
      </c>
      <c r="C67" s="7">
        <v>1927.06</v>
      </c>
      <c r="D67" s="7"/>
      <c r="E67" s="6"/>
      <c r="F67" s="3"/>
      <c r="G67" s="3"/>
      <c r="H67" s="3"/>
      <c r="I67" s="3"/>
    </row>
    <row r="68" spans="1:9" ht="47.25" x14ac:dyDescent="0.25">
      <c r="A68" s="6"/>
      <c r="B68" s="6" t="s">
        <v>136</v>
      </c>
      <c r="C68" s="7">
        <v>568.74900000000002</v>
      </c>
      <c r="D68" s="7"/>
      <c r="E68" s="6"/>
      <c r="F68" s="3"/>
      <c r="G68" s="3"/>
      <c r="H68" s="3"/>
      <c r="I68" s="3"/>
    </row>
    <row r="69" spans="1:9" ht="47.25" x14ac:dyDescent="0.25">
      <c r="A69" s="5"/>
      <c r="B69" s="6" t="s">
        <v>137</v>
      </c>
      <c r="C69" s="9">
        <v>981.71199999999999</v>
      </c>
      <c r="D69" s="9"/>
      <c r="E69" s="5"/>
      <c r="F69" s="3"/>
      <c r="G69" s="3"/>
      <c r="H69" s="3"/>
      <c r="I69" s="3"/>
    </row>
    <row r="70" spans="1:9" ht="51.75" customHeight="1" x14ac:dyDescent="0.25">
      <c r="A70" s="5"/>
      <c r="B70" s="6" t="s">
        <v>138</v>
      </c>
      <c r="C70" s="9">
        <v>336.02300000000002</v>
      </c>
      <c r="D70" s="9"/>
      <c r="E70" s="5"/>
      <c r="F70" s="3"/>
      <c r="G70" s="3"/>
      <c r="H70" s="3"/>
      <c r="I70" s="3"/>
    </row>
    <row r="71" spans="1:9" ht="47.25" x14ac:dyDescent="0.25">
      <c r="A71" s="5"/>
      <c r="B71" s="6" t="s">
        <v>139</v>
      </c>
      <c r="C71" s="9">
        <v>76.379000000000005</v>
      </c>
      <c r="D71" s="9"/>
      <c r="E71" s="5"/>
      <c r="F71" s="3"/>
      <c r="G71" s="3"/>
      <c r="H71" s="3"/>
      <c r="I71" s="3"/>
    </row>
    <row r="72" spans="1:9" ht="47.25" x14ac:dyDescent="0.25">
      <c r="A72" s="5"/>
      <c r="B72" s="6" t="s">
        <v>140</v>
      </c>
      <c r="C72" s="9">
        <v>145.66300000000001</v>
      </c>
      <c r="D72" s="9"/>
      <c r="E72" s="5"/>
      <c r="F72" s="3"/>
      <c r="G72" s="3"/>
      <c r="H72" s="3"/>
      <c r="I72" s="3"/>
    </row>
    <row r="73" spans="1:9" ht="102" x14ac:dyDescent="0.25">
      <c r="A73" s="5"/>
      <c r="B73" s="25" t="s">
        <v>141</v>
      </c>
      <c r="C73" s="9">
        <v>14.782999999999999</v>
      </c>
      <c r="D73" s="9"/>
      <c r="E73" s="5"/>
      <c r="F73" s="3"/>
      <c r="G73" s="3"/>
      <c r="H73" s="3"/>
      <c r="I73" s="3"/>
    </row>
    <row r="74" spans="1:9" ht="102" x14ac:dyDescent="0.25">
      <c r="A74" s="5"/>
      <c r="B74" s="25" t="s">
        <v>142</v>
      </c>
      <c r="C74" s="9">
        <v>7.476</v>
      </c>
      <c r="D74" s="9"/>
      <c r="E74" s="41"/>
      <c r="F74" s="3"/>
      <c r="G74" s="3"/>
      <c r="H74" s="3"/>
      <c r="I74" s="3"/>
    </row>
    <row r="75" spans="1:9" ht="102" x14ac:dyDescent="0.25">
      <c r="A75" s="5"/>
      <c r="B75" s="25" t="s">
        <v>143</v>
      </c>
      <c r="C75" s="9">
        <v>62.359000000000002</v>
      </c>
      <c r="D75" s="9"/>
      <c r="E75" s="42"/>
      <c r="F75" s="3"/>
      <c r="G75" s="3"/>
      <c r="H75" s="3"/>
      <c r="I75" s="3"/>
    </row>
    <row r="76" spans="1:9" ht="15.75" x14ac:dyDescent="0.25">
      <c r="A76" s="5"/>
      <c r="B76" s="10" t="s">
        <v>41</v>
      </c>
      <c r="C76" s="13">
        <f>SUM(C67:C75)</f>
        <v>4120.2040000000006</v>
      </c>
      <c r="D76" s="13">
        <f>SUM(D67:D75)</f>
        <v>0</v>
      </c>
      <c r="E76" s="10"/>
      <c r="F76" s="3"/>
      <c r="G76" s="3"/>
      <c r="H76" s="3"/>
      <c r="I76" s="3"/>
    </row>
    <row r="77" spans="1:9" ht="15.75" x14ac:dyDescent="0.25">
      <c r="A77" s="3"/>
      <c r="B77" s="3"/>
      <c r="C77" s="3"/>
      <c r="D77" s="3"/>
      <c r="E77" s="15">
        <f>D76-C76</f>
        <v>-4120.2040000000006</v>
      </c>
      <c r="F77" s="3"/>
      <c r="G77" s="3"/>
      <c r="H77" s="3"/>
      <c r="I77" s="3"/>
    </row>
    <row r="78" spans="1:9" ht="15.75" x14ac:dyDescent="0.25">
      <c r="A78" s="47" t="s">
        <v>47</v>
      </c>
      <c r="B78" s="47"/>
      <c r="C78" s="3"/>
      <c r="D78" s="3"/>
      <c r="E78" s="15"/>
      <c r="F78" s="3"/>
      <c r="G78" s="3"/>
      <c r="H78" s="3"/>
      <c r="I78" s="3"/>
    </row>
    <row r="79" spans="1:9" ht="15.75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ht="15.75" x14ac:dyDescent="0.25">
      <c r="A80" s="10"/>
      <c r="B80" s="10" t="s">
        <v>9</v>
      </c>
      <c r="C80" s="10" t="s">
        <v>11</v>
      </c>
      <c r="D80" s="10" t="s">
        <v>10</v>
      </c>
      <c r="E80" s="10" t="s">
        <v>12</v>
      </c>
      <c r="F80" s="3"/>
      <c r="G80" s="3"/>
      <c r="H80" s="3"/>
      <c r="I80" s="3"/>
    </row>
    <row r="81" spans="1:9" ht="178.5" x14ac:dyDescent="0.25">
      <c r="A81" s="6"/>
      <c r="B81" s="29" t="s">
        <v>125</v>
      </c>
      <c r="C81" s="7">
        <v>234</v>
      </c>
      <c r="D81" s="7"/>
      <c r="E81" s="6"/>
      <c r="F81" s="3"/>
      <c r="G81" s="3"/>
      <c r="H81" s="3"/>
      <c r="I81" s="3"/>
    </row>
    <row r="82" spans="1:9" ht="57.75" customHeight="1" x14ac:dyDescent="0.25">
      <c r="A82" s="6"/>
      <c r="B82" s="30" t="s">
        <v>126</v>
      </c>
      <c r="C82" s="7">
        <v>15</v>
      </c>
      <c r="D82" s="7"/>
      <c r="E82" s="6"/>
      <c r="F82" s="3"/>
      <c r="G82" s="3"/>
      <c r="H82" s="3"/>
      <c r="I82" s="3"/>
    </row>
    <row r="83" spans="1:9" ht="51" x14ac:dyDescent="0.25">
      <c r="A83" s="5"/>
      <c r="B83" s="30" t="s">
        <v>127</v>
      </c>
      <c r="C83" s="9">
        <v>360</v>
      </c>
      <c r="D83" s="9"/>
      <c r="E83" s="5"/>
      <c r="F83" s="3"/>
      <c r="G83" s="3"/>
      <c r="H83" s="3"/>
      <c r="I83" s="3"/>
    </row>
    <row r="84" spans="1:9" ht="51" x14ac:dyDescent="0.25">
      <c r="A84" s="5"/>
      <c r="B84" s="30" t="s">
        <v>128</v>
      </c>
      <c r="C84" s="9">
        <v>2125</v>
      </c>
      <c r="D84" s="9"/>
      <c r="E84" s="5"/>
      <c r="F84" s="3"/>
      <c r="G84" s="3"/>
      <c r="H84" s="3"/>
      <c r="I84" s="3"/>
    </row>
    <row r="85" spans="1:9" ht="63" x14ac:dyDescent="0.25">
      <c r="A85" s="5"/>
      <c r="B85" s="6" t="s">
        <v>129</v>
      </c>
      <c r="C85" s="9">
        <v>231.31700000000001</v>
      </c>
      <c r="D85" s="9"/>
      <c r="E85" s="5"/>
      <c r="F85" s="3"/>
      <c r="G85" s="3"/>
      <c r="H85" s="3"/>
      <c r="I85" s="3"/>
    </row>
    <row r="86" spans="1:9" ht="76.5" x14ac:dyDescent="0.25">
      <c r="A86" s="5"/>
      <c r="B86" s="30" t="s">
        <v>130</v>
      </c>
      <c r="C86" s="9"/>
      <c r="D86" s="9">
        <v>4.8000000000000001E-2</v>
      </c>
      <c r="E86" s="18"/>
      <c r="F86" s="3"/>
      <c r="G86" s="3"/>
      <c r="H86" s="3"/>
      <c r="I86" s="3"/>
    </row>
    <row r="87" spans="1:9" ht="31.5" x14ac:dyDescent="0.25">
      <c r="A87" s="5"/>
      <c r="B87" s="14" t="s">
        <v>81</v>
      </c>
      <c r="C87" s="9"/>
      <c r="D87" s="9"/>
      <c r="E87" s="5"/>
      <c r="F87" s="3"/>
      <c r="G87" s="3"/>
      <c r="H87" s="3"/>
      <c r="I87" s="3"/>
    </row>
    <row r="88" spans="1:9" ht="15.75" x14ac:dyDescent="0.25">
      <c r="A88" s="5"/>
      <c r="B88" s="17" t="s">
        <v>41</v>
      </c>
      <c r="C88" s="13">
        <f>SUM(C81:C87)</f>
        <v>2965.317</v>
      </c>
      <c r="D88" s="13">
        <f>SUM(D81:D87)</f>
        <v>4.8000000000000001E-2</v>
      </c>
      <c r="E88" s="5"/>
      <c r="F88" s="3"/>
      <c r="G88" s="3"/>
      <c r="H88" s="3"/>
      <c r="I88" s="3"/>
    </row>
    <row r="89" spans="1:9" ht="15.75" x14ac:dyDescent="0.25">
      <c r="A89" s="3"/>
      <c r="B89" s="3"/>
      <c r="C89" s="3"/>
      <c r="D89" s="3"/>
      <c r="E89" s="15">
        <f>D88-C88</f>
        <v>-2965.2690000000002</v>
      </c>
      <c r="F89" s="3"/>
      <c r="G89" s="3"/>
      <c r="H89" s="3"/>
      <c r="I89" s="3"/>
    </row>
    <row r="90" spans="1:9" ht="15.75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ht="15.75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ht="15.75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ht="15.75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ht="15.75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ht="15.75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ht="15.75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ht="15.75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ht="15.75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ht="15.75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ht="15.75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5.75" x14ac:dyDescent="0.25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5.75" x14ac:dyDescent="0.25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5.75" x14ac:dyDescent="0.25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5.75" x14ac:dyDescent="0.25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5.75" x14ac:dyDescent="0.25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5.75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5.75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5.75" x14ac:dyDescent="0.25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5.75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5.75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5.75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5.75" x14ac:dyDescent="0.25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5.75" x14ac:dyDescent="0.25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5.75" x14ac:dyDescent="0.25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5.75" x14ac:dyDescent="0.25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5.75" x14ac:dyDescent="0.25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5.75" x14ac:dyDescent="0.25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5.75" x14ac:dyDescent="0.25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5.75" x14ac:dyDescent="0.25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5.75" x14ac:dyDescent="0.25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5.75" x14ac:dyDescent="0.25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5.75" x14ac:dyDescent="0.25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5.75" x14ac:dyDescent="0.25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5.75" x14ac:dyDescent="0.25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5.75" x14ac:dyDescent="0.25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5.75" x14ac:dyDescent="0.25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5.75" x14ac:dyDescent="0.25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5.75" x14ac:dyDescent="0.25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5.75" x14ac:dyDescent="0.25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5.75" x14ac:dyDescent="0.25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5.75" x14ac:dyDescent="0.25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5.75" x14ac:dyDescent="0.25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5.75" x14ac:dyDescent="0.25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5.75" x14ac:dyDescent="0.25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5.75" x14ac:dyDescent="0.25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5.75" x14ac:dyDescent="0.25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5.75" x14ac:dyDescent="0.25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5.75" x14ac:dyDescent="0.25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5.75" x14ac:dyDescent="0.25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5.75" x14ac:dyDescent="0.25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5.75" x14ac:dyDescent="0.25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5.75" x14ac:dyDescent="0.25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5.75" x14ac:dyDescent="0.25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5.75" x14ac:dyDescent="0.25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5.75" x14ac:dyDescent="0.25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5.75" x14ac:dyDescent="0.25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5.75" x14ac:dyDescent="0.25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5.75" x14ac:dyDescent="0.25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5.75" x14ac:dyDescent="0.25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5.75" x14ac:dyDescent="0.25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5.75" x14ac:dyDescent="0.25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5.75" x14ac:dyDescent="0.25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5.75" x14ac:dyDescent="0.25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5.75" x14ac:dyDescent="0.25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5.75" x14ac:dyDescent="0.25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5.75" x14ac:dyDescent="0.25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5.75" x14ac:dyDescent="0.25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5.75" x14ac:dyDescent="0.25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5.75" x14ac:dyDescent="0.25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5.75" x14ac:dyDescent="0.25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5.75" x14ac:dyDescent="0.25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5.75" x14ac:dyDescent="0.25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5.75" x14ac:dyDescent="0.25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5.75" x14ac:dyDescent="0.25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5.75" x14ac:dyDescent="0.25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5.75" x14ac:dyDescent="0.25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5.75" x14ac:dyDescent="0.25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5.75" x14ac:dyDescent="0.25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5.75" x14ac:dyDescent="0.25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5.75" x14ac:dyDescent="0.25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5.75" x14ac:dyDescent="0.25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5.75" x14ac:dyDescent="0.25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5.75" x14ac:dyDescent="0.25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5.75" x14ac:dyDescent="0.25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5.75" x14ac:dyDescent="0.25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5.75" x14ac:dyDescent="0.25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5.75" x14ac:dyDescent="0.25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5.75" x14ac:dyDescent="0.25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5.75" x14ac:dyDescent="0.25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5.75" x14ac:dyDescent="0.25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5.75" x14ac:dyDescent="0.25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5.75" x14ac:dyDescent="0.25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5.75" x14ac:dyDescent="0.25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5.75" x14ac:dyDescent="0.25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5.75" x14ac:dyDescent="0.25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5.75" x14ac:dyDescent="0.25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5.75" x14ac:dyDescent="0.25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5.75" x14ac:dyDescent="0.25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5.75" x14ac:dyDescent="0.25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5.75" x14ac:dyDescent="0.25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5.75" x14ac:dyDescent="0.25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5.75" x14ac:dyDescent="0.25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5.75" x14ac:dyDescent="0.25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5.75" x14ac:dyDescent="0.25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5.75" x14ac:dyDescent="0.25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5.75" x14ac:dyDescent="0.25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5.75" x14ac:dyDescent="0.25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5.75" x14ac:dyDescent="0.25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5.75" x14ac:dyDescent="0.25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5.75" x14ac:dyDescent="0.25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5.75" x14ac:dyDescent="0.25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5.75" x14ac:dyDescent="0.25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5.75" x14ac:dyDescent="0.25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5.75" x14ac:dyDescent="0.25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5.75" x14ac:dyDescent="0.25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5.75" x14ac:dyDescent="0.25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5.75" x14ac:dyDescent="0.25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5.75" x14ac:dyDescent="0.25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5.75" x14ac:dyDescent="0.25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5.75" x14ac:dyDescent="0.25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5.75" x14ac:dyDescent="0.25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5.75" x14ac:dyDescent="0.25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5.75" x14ac:dyDescent="0.25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5.75" x14ac:dyDescent="0.25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5.75" x14ac:dyDescent="0.25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5.75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5.75" x14ac:dyDescent="0.25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5.75" x14ac:dyDescent="0.25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5.75" x14ac:dyDescent="0.25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5.75" x14ac:dyDescent="0.25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5.75" x14ac:dyDescent="0.25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5.75" x14ac:dyDescent="0.25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5.75" x14ac:dyDescent="0.25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5.75" x14ac:dyDescent="0.25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5.75" x14ac:dyDescent="0.25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5.75" x14ac:dyDescent="0.25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5.75" x14ac:dyDescent="0.25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5.75" x14ac:dyDescent="0.25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5.75" x14ac:dyDescent="0.25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5.75" x14ac:dyDescent="0.25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5.75" x14ac:dyDescent="0.25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5.75" x14ac:dyDescent="0.25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5.75" x14ac:dyDescent="0.25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5.75" x14ac:dyDescent="0.25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5.75" x14ac:dyDescent="0.25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5.75" x14ac:dyDescent="0.25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5.75" x14ac:dyDescent="0.25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5.75" x14ac:dyDescent="0.25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5.75" x14ac:dyDescent="0.25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5.75" x14ac:dyDescent="0.25">
      <c r="A242" s="3"/>
      <c r="B242" s="3"/>
      <c r="C242" s="3"/>
      <c r="D242" s="3"/>
      <c r="E242" s="3"/>
      <c r="F242" s="3"/>
      <c r="G242" s="3"/>
      <c r="H242" s="3"/>
      <c r="I242" s="3"/>
    </row>
  </sheetData>
  <mergeCells count="18">
    <mergeCell ref="A46:B46"/>
    <mergeCell ref="A64:B64"/>
    <mergeCell ref="E74:E75"/>
    <mergeCell ref="A78:B78"/>
    <mergeCell ref="A28:B28"/>
    <mergeCell ref="A33:B33"/>
    <mergeCell ref="A40:B40"/>
    <mergeCell ref="A9:I9"/>
    <mergeCell ref="A10:I10"/>
    <mergeCell ref="A12:B12"/>
    <mergeCell ref="E19:E20"/>
    <mergeCell ref="A23:B23"/>
    <mergeCell ref="A8:H8"/>
    <mergeCell ref="A2:I2"/>
    <mergeCell ref="A3:I3"/>
    <mergeCell ref="A4:I4"/>
    <mergeCell ref="A5:I5"/>
    <mergeCell ref="A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2"/>
  <sheetViews>
    <sheetView topLeftCell="A22" workbookViewId="0">
      <selection activeCell="B26" sqref="B26"/>
    </sheetView>
  </sheetViews>
  <sheetFormatPr defaultRowHeight="15" x14ac:dyDescent="0.25"/>
  <cols>
    <col min="1" max="1" width="17.7109375" customWidth="1"/>
    <col min="2" max="2" width="40.28515625" customWidth="1"/>
    <col min="3" max="3" width="15.5703125" customWidth="1"/>
    <col min="4" max="4" width="14.42578125" customWidth="1"/>
    <col min="5" max="5" width="29.42578125" customWidth="1"/>
    <col min="6" max="6" width="16.5703125" customWidth="1"/>
  </cols>
  <sheetData>
    <row r="2" spans="1:9" ht="40.9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5.75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</row>
    <row r="4" spans="1:9" ht="15.75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</row>
    <row r="5" spans="1:9" ht="15.75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</row>
    <row r="6" spans="1:9" ht="15.75" x14ac:dyDescent="0.25">
      <c r="A6" s="1" t="s">
        <v>4</v>
      </c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</row>
    <row r="8" spans="1:9" ht="15.75" x14ac:dyDescent="0.25">
      <c r="A8" s="40" t="s">
        <v>6</v>
      </c>
      <c r="B8" s="40"/>
      <c r="C8" s="40"/>
      <c r="D8" s="40"/>
      <c r="E8" s="40"/>
      <c r="F8" s="40"/>
      <c r="G8" s="40"/>
      <c r="H8" s="40"/>
      <c r="I8" s="2"/>
    </row>
    <row r="9" spans="1:9" ht="15.75" x14ac:dyDescent="0.25">
      <c r="A9" s="40" t="s">
        <v>7</v>
      </c>
      <c r="B9" s="40"/>
      <c r="C9" s="40"/>
      <c r="D9" s="40"/>
      <c r="E9" s="40"/>
      <c r="F9" s="40"/>
      <c r="G9" s="40"/>
      <c r="H9" s="40"/>
      <c r="I9" s="40"/>
    </row>
    <row r="10" spans="1:9" ht="15.75" x14ac:dyDescent="0.25">
      <c r="A10" s="40" t="s">
        <v>8</v>
      </c>
      <c r="B10" s="40"/>
      <c r="C10" s="40"/>
      <c r="D10" s="40"/>
      <c r="E10" s="40"/>
      <c r="F10" s="40"/>
      <c r="G10" s="40"/>
      <c r="H10" s="40"/>
      <c r="I10" s="40"/>
    </row>
    <row r="11" spans="1:9" ht="15.75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15.75" x14ac:dyDescent="0.25">
      <c r="A12" s="47" t="s">
        <v>13</v>
      </c>
      <c r="B12" s="47"/>
      <c r="C12" s="3"/>
      <c r="D12" s="3"/>
      <c r="E12" s="3"/>
      <c r="F12" s="3"/>
      <c r="G12" s="3"/>
      <c r="H12" s="3"/>
      <c r="I12" s="3"/>
    </row>
    <row r="13" spans="1:9" ht="37.9" customHeight="1" x14ac:dyDescent="0.25">
      <c r="A13" s="10"/>
      <c r="B13" s="10" t="s">
        <v>9</v>
      </c>
      <c r="C13" s="10" t="s">
        <v>11</v>
      </c>
      <c r="D13" s="10" t="s">
        <v>10</v>
      </c>
      <c r="E13" s="10" t="s">
        <v>12</v>
      </c>
      <c r="F13" s="3"/>
      <c r="G13" s="3"/>
      <c r="H13" s="3"/>
      <c r="I13" s="3"/>
    </row>
    <row r="14" spans="1:9" ht="63.75" customHeight="1" x14ac:dyDescent="0.25">
      <c r="A14" s="10"/>
      <c r="B14" s="23" t="s">
        <v>123</v>
      </c>
      <c r="C14" s="5">
        <v>4144.3</v>
      </c>
      <c r="D14" s="10"/>
      <c r="E14" s="10"/>
      <c r="F14" s="3"/>
      <c r="G14" s="3"/>
      <c r="H14" s="3"/>
      <c r="I14" s="3"/>
    </row>
    <row r="15" spans="1:9" ht="60" x14ac:dyDescent="0.25">
      <c r="A15" s="6"/>
      <c r="B15" s="23" t="s">
        <v>113</v>
      </c>
      <c r="C15" s="8"/>
      <c r="D15" s="8">
        <v>6392.9</v>
      </c>
      <c r="E15" s="6"/>
      <c r="F15" s="3"/>
      <c r="G15" s="3"/>
      <c r="H15" s="3"/>
      <c r="I15" s="3"/>
    </row>
    <row r="16" spans="1:9" ht="63" x14ac:dyDescent="0.25">
      <c r="A16" s="6"/>
      <c r="B16" s="6" t="s">
        <v>115</v>
      </c>
      <c r="C16" s="8">
        <v>195.816</v>
      </c>
      <c r="D16" s="8"/>
      <c r="E16" s="6"/>
      <c r="F16" s="3"/>
      <c r="G16" s="3"/>
      <c r="H16" s="3"/>
      <c r="I16" s="3"/>
    </row>
    <row r="17" spans="1:9" ht="66.75" customHeight="1" x14ac:dyDescent="0.25">
      <c r="A17" s="6"/>
      <c r="B17" s="6" t="s">
        <v>116</v>
      </c>
      <c r="C17" s="8">
        <v>3233.029</v>
      </c>
      <c r="D17" s="8"/>
      <c r="E17" s="41"/>
      <c r="F17" s="3"/>
      <c r="G17" s="3"/>
      <c r="H17" s="3"/>
      <c r="I17" s="3"/>
    </row>
    <row r="18" spans="1:9" ht="63" x14ac:dyDescent="0.25">
      <c r="A18" s="6"/>
      <c r="B18" s="6" t="s">
        <v>117</v>
      </c>
      <c r="C18" s="8">
        <v>370.113</v>
      </c>
      <c r="D18" s="8"/>
      <c r="E18" s="42"/>
      <c r="F18" s="3"/>
      <c r="G18" s="3"/>
      <c r="H18" s="3"/>
      <c r="I18" s="3"/>
    </row>
    <row r="19" spans="1:9" ht="63" x14ac:dyDescent="0.25">
      <c r="A19" s="6"/>
      <c r="B19" s="6" t="s">
        <v>120</v>
      </c>
      <c r="C19" s="8">
        <v>147.113</v>
      </c>
      <c r="D19" s="8"/>
      <c r="E19" s="43"/>
      <c r="F19" s="3"/>
      <c r="G19" s="3"/>
      <c r="H19" s="3"/>
      <c r="I19" s="3"/>
    </row>
    <row r="20" spans="1:9" ht="63" x14ac:dyDescent="0.25">
      <c r="A20" s="6"/>
      <c r="B20" s="6" t="s">
        <v>121</v>
      </c>
      <c r="C20" s="8">
        <v>142.50200000000001</v>
      </c>
      <c r="D20" s="8"/>
      <c r="E20" s="6"/>
      <c r="F20" s="3"/>
      <c r="G20" s="3"/>
      <c r="H20" s="3"/>
      <c r="I20" s="3"/>
    </row>
    <row r="21" spans="1:9" ht="102" x14ac:dyDescent="0.25">
      <c r="A21" s="6"/>
      <c r="B21" s="25" t="s">
        <v>122</v>
      </c>
      <c r="C21" s="8">
        <v>115.05800000000001</v>
      </c>
      <c r="D21" s="8"/>
      <c r="E21" s="6"/>
      <c r="F21" s="3"/>
      <c r="G21" s="3"/>
      <c r="H21" s="3"/>
      <c r="I21" s="3"/>
    </row>
    <row r="22" spans="1:9" ht="15.75" x14ac:dyDescent="0.25">
      <c r="A22" s="6"/>
      <c r="B22" s="6" t="s">
        <v>41</v>
      </c>
      <c r="C22" s="8">
        <f>SUM(C14:C21)</f>
        <v>8347.9310000000023</v>
      </c>
      <c r="D22" s="8">
        <f>SUM(D14:D21)</f>
        <v>6392.9</v>
      </c>
      <c r="E22" s="6"/>
      <c r="F22" s="3"/>
      <c r="G22" s="3"/>
      <c r="H22" s="3"/>
      <c r="I22" s="3"/>
    </row>
    <row r="23" spans="1:9" ht="15.75" x14ac:dyDescent="0.25">
      <c r="A23" s="3"/>
      <c r="B23" s="3"/>
      <c r="C23" s="3"/>
      <c r="D23" s="3"/>
      <c r="E23" s="16">
        <f>D22-C22</f>
        <v>-1955.0310000000027</v>
      </c>
      <c r="F23" s="3"/>
      <c r="G23" s="3"/>
      <c r="H23" s="3"/>
      <c r="I23" s="3"/>
    </row>
    <row r="24" spans="1:9" ht="15.75" x14ac:dyDescent="0.25">
      <c r="A24" s="47" t="s">
        <v>27</v>
      </c>
      <c r="B24" s="47"/>
      <c r="C24" s="3"/>
      <c r="D24" s="3"/>
      <c r="E24" s="3"/>
      <c r="F24" s="3"/>
      <c r="G24" s="3"/>
      <c r="H24" s="3"/>
      <c r="I24" s="3"/>
    </row>
    <row r="25" spans="1:9" ht="15.75" x14ac:dyDescent="0.25">
      <c r="A25" s="10"/>
      <c r="B25" s="10" t="s">
        <v>9</v>
      </c>
      <c r="C25" s="10" t="s">
        <v>11</v>
      </c>
      <c r="D25" s="10" t="s">
        <v>10</v>
      </c>
      <c r="E25" s="10" t="s">
        <v>12</v>
      </c>
      <c r="F25" s="3"/>
      <c r="G25" s="3"/>
      <c r="H25" s="3"/>
      <c r="I25" s="3"/>
    </row>
    <row r="26" spans="1:9" ht="63" x14ac:dyDescent="0.25">
      <c r="A26" s="6"/>
      <c r="B26" s="6" t="s">
        <v>146</v>
      </c>
      <c r="C26" s="7">
        <v>1209.3779999999999</v>
      </c>
      <c r="D26" s="7"/>
      <c r="E26" s="27"/>
      <c r="F26" s="3"/>
      <c r="G26" s="3"/>
      <c r="H26" s="3"/>
      <c r="I26" s="3"/>
    </row>
    <row r="27" spans="1:9" ht="15.75" x14ac:dyDescent="0.25">
      <c r="A27" s="5"/>
      <c r="B27" s="5" t="s">
        <v>41</v>
      </c>
      <c r="C27" s="9">
        <f>SUM(C26:C26)</f>
        <v>1209.3779999999999</v>
      </c>
      <c r="D27" s="9">
        <f>SUM(D26:D26)</f>
        <v>0</v>
      </c>
      <c r="E27" s="5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15">
        <f>D27-C27</f>
        <v>-1209.3779999999999</v>
      </c>
      <c r="F28" s="3"/>
      <c r="G28" s="3"/>
      <c r="H28" s="3"/>
      <c r="I28" s="3"/>
    </row>
    <row r="29" spans="1:9" ht="15.75" x14ac:dyDescent="0.25">
      <c r="A29" s="52" t="s">
        <v>60</v>
      </c>
      <c r="B29" s="52"/>
      <c r="C29" s="3"/>
      <c r="D29" s="3"/>
      <c r="E29" s="3"/>
      <c r="F29" s="3"/>
      <c r="G29" s="3"/>
      <c r="H29" s="3"/>
      <c r="I29" s="3"/>
    </row>
    <row r="30" spans="1:9" ht="15.75" x14ac:dyDescent="0.25">
      <c r="A30" s="10"/>
      <c r="B30" s="10" t="s">
        <v>9</v>
      </c>
      <c r="C30" s="10" t="s">
        <v>11</v>
      </c>
      <c r="D30" s="10" t="s">
        <v>10</v>
      </c>
      <c r="E30" s="10" t="s">
        <v>12</v>
      </c>
      <c r="F30" s="3"/>
      <c r="G30" s="3"/>
      <c r="H30" s="3"/>
      <c r="I30" s="3"/>
    </row>
    <row r="31" spans="1:9" ht="63" x14ac:dyDescent="0.25">
      <c r="A31" s="6"/>
      <c r="B31" s="6" t="s">
        <v>145</v>
      </c>
      <c r="C31" s="7">
        <v>254.15799999999999</v>
      </c>
      <c r="D31" s="7"/>
      <c r="E31" s="27"/>
      <c r="F31" s="3"/>
      <c r="G31" s="3"/>
      <c r="H31" s="3"/>
      <c r="I31" s="3"/>
    </row>
    <row r="32" spans="1:9" ht="15.75" x14ac:dyDescent="0.25">
      <c r="A32" s="10"/>
      <c r="B32" s="10" t="s">
        <v>41</v>
      </c>
      <c r="C32" s="13">
        <f>SUM(C31:C31)</f>
        <v>254.15799999999999</v>
      </c>
      <c r="D32" s="13">
        <f>SUM(D31:D31)</f>
        <v>0</v>
      </c>
      <c r="E32" s="10"/>
      <c r="F32" s="3"/>
      <c r="G32" s="3"/>
      <c r="H32" s="3"/>
      <c r="I32" s="3"/>
    </row>
    <row r="33" spans="1:9" ht="15.75" x14ac:dyDescent="0.25">
      <c r="A33" s="3"/>
      <c r="B33" s="3"/>
      <c r="C33" s="3"/>
      <c r="D33" s="3"/>
      <c r="E33" s="15">
        <f>D32-C32</f>
        <v>-254.15799999999999</v>
      </c>
      <c r="F33" s="3"/>
      <c r="G33" s="3"/>
      <c r="H33" s="3"/>
      <c r="I33" s="3"/>
    </row>
    <row r="34" spans="1:9" ht="15.75" x14ac:dyDescent="0.25">
      <c r="A34" s="47" t="s">
        <v>31</v>
      </c>
      <c r="B34" s="47"/>
      <c r="C34" s="3"/>
      <c r="D34" s="3"/>
      <c r="E34" s="3"/>
      <c r="F34" s="3"/>
      <c r="G34" s="3"/>
      <c r="H34" s="3"/>
      <c r="I34" s="3"/>
    </row>
    <row r="35" spans="1:9" ht="15.75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ht="15.75" x14ac:dyDescent="0.25">
      <c r="A36" s="10"/>
      <c r="B36" s="10" t="s">
        <v>9</v>
      </c>
      <c r="C36" s="10" t="s">
        <v>11</v>
      </c>
      <c r="D36" s="10" t="s">
        <v>10</v>
      </c>
      <c r="E36" s="10" t="s">
        <v>12</v>
      </c>
      <c r="F36" s="3"/>
      <c r="G36" s="3"/>
      <c r="H36" s="3"/>
      <c r="I36" s="3"/>
    </row>
    <row r="37" spans="1:9" ht="63" x14ac:dyDescent="0.25">
      <c r="A37" s="6"/>
      <c r="B37" s="6" t="s">
        <v>144</v>
      </c>
      <c r="C37" s="7">
        <v>195.24299999999999</v>
      </c>
      <c r="D37" s="7"/>
      <c r="E37" s="6"/>
      <c r="F37" s="3"/>
      <c r="G37" s="3"/>
      <c r="H37" s="3"/>
      <c r="I37" s="3"/>
    </row>
    <row r="38" spans="1:9" ht="15.75" x14ac:dyDescent="0.25">
      <c r="A38" s="6"/>
      <c r="B38" s="6"/>
      <c r="C38" s="7"/>
      <c r="D38" s="7"/>
      <c r="E38" s="6"/>
      <c r="F38" s="3"/>
      <c r="G38" s="3"/>
      <c r="H38" s="3"/>
      <c r="I38" s="3"/>
    </row>
    <row r="39" spans="1:9" ht="15.75" x14ac:dyDescent="0.25">
      <c r="A39" s="5"/>
      <c r="B39" s="5" t="s">
        <v>41</v>
      </c>
      <c r="C39" s="9">
        <f>SUM(C37:C38)</f>
        <v>195.24299999999999</v>
      </c>
      <c r="D39" s="9">
        <f>SUM(D37:D38)</f>
        <v>0</v>
      </c>
      <c r="E39" s="5"/>
      <c r="F39" s="3"/>
      <c r="G39" s="3"/>
      <c r="H39" s="3"/>
      <c r="I39" s="3"/>
    </row>
    <row r="40" spans="1:9" ht="15.75" x14ac:dyDescent="0.25">
      <c r="A40" s="3"/>
      <c r="B40" s="3"/>
      <c r="C40" s="3"/>
      <c r="D40" s="3"/>
      <c r="E40" s="15">
        <f>D39-C39</f>
        <v>-195.24299999999999</v>
      </c>
      <c r="F40" s="3"/>
      <c r="G40" s="3"/>
      <c r="H40" s="3"/>
      <c r="I40" s="3"/>
    </row>
    <row r="41" spans="1:9" ht="15.75" x14ac:dyDescent="0.25">
      <c r="A41" s="47" t="s">
        <v>35</v>
      </c>
      <c r="B41" s="47"/>
      <c r="C41" s="3"/>
      <c r="D41" s="3"/>
      <c r="E41" s="3"/>
      <c r="F41" s="3"/>
      <c r="G41" s="3"/>
      <c r="H41" s="3"/>
      <c r="I41" s="3"/>
    </row>
    <row r="42" spans="1:9" ht="15.75" x14ac:dyDescent="0.25">
      <c r="A42" s="4"/>
      <c r="B42" s="4"/>
      <c r="C42" s="3"/>
      <c r="D42" s="3"/>
      <c r="E42" s="3"/>
      <c r="F42" s="3"/>
      <c r="G42" s="3"/>
      <c r="H42" s="3"/>
      <c r="I42" s="3"/>
    </row>
    <row r="43" spans="1:9" ht="15.75" x14ac:dyDescent="0.25">
      <c r="A43" s="10"/>
      <c r="B43" s="10" t="s">
        <v>9</v>
      </c>
      <c r="C43" s="10" t="s">
        <v>11</v>
      </c>
      <c r="D43" s="10" t="s">
        <v>10</v>
      </c>
      <c r="E43" s="10" t="s">
        <v>12</v>
      </c>
      <c r="F43" s="3"/>
      <c r="G43" s="3"/>
      <c r="H43" s="3"/>
      <c r="I43" s="3"/>
    </row>
    <row r="44" spans="1:9" ht="63" x14ac:dyDescent="0.25">
      <c r="A44" s="6"/>
      <c r="B44" s="6" t="s">
        <v>132</v>
      </c>
      <c r="C44" s="7">
        <v>398.88499999999999</v>
      </c>
      <c r="D44" s="7"/>
      <c r="E44" s="27"/>
      <c r="F44" s="3"/>
      <c r="G44" s="3"/>
      <c r="H44" s="3"/>
      <c r="I44" s="3"/>
    </row>
    <row r="45" spans="1:9" ht="15.75" x14ac:dyDescent="0.25">
      <c r="A45" s="5"/>
      <c r="B45" s="5" t="s">
        <v>41</v>
      </c>
      <c r="C45" s="9">
        <f>SUM(C44:C44)</f>
        <v>398.88499999999999</v>
      </c>
      <c r="D45" s="9">
        <f>SUM(D44:D44)</f>
        <v>0</v>
      </c>
      <c r="E45" s="5"/>
      <c r="F45" s="3"/>
      <c r="G45" s="3"/>
      <c r="H45" s="3"/>
      <c r="I45" s="3"/>
    </row>
    <row r="46" spans="1:9" ht="15.75" x14ac:dyDescent="0.25">
      <c r="A46" s="11"/>
      <c r="B46" s="11"/>
      <c r="C46" s="12"/>
      <c r="D46" s="12"/>
      <c r="E46" s="12">
        <f>D45-C45</f>
        <v>-398.88499999999999</v>
      </c>
      <c r="F46" s="3"/>
      <c r="G46" s="3"/>
      <c r="H46" s="3"/>
      <c r="I46" s="3"/>
    </row>
    <row r="47" spans="1:9" ht="15.75" x14ac:dyDescent="0.25">
      <c r="A47" s="51" t="s">
        <v>54</v>
      </c>
      <c r="B47" s="51"/>
      <c r="C47" s="12"/>
      <c r="D47" s="12"/>
      <c r="E47" s="11"/>
      <c r="F47" s="3"/>
      <c r="G47" s="3"/>
      <c r="H47" s="3"/>
      <c r="I47" s="3"/>
    </row>
    <row r="48" spans="1:9" ht="15.75" x14ac:dyDescent="0.25">
      <c r="A48" s="11"/>
      <c r="B48" s="11"/>
      <c r="C48" s="12"/>
      <c r="D48" s="12"/>
      <c r="E48" s="11"/>
      <c r="F48" s="3"/>
      <c r="G48" s="3"/>
      <c r="H48" s="3"/>
      <c r="I48" s="3"/>
    </row>
    <row r="49" spans="1:9" ht="15.75" x14ac:dyDescent="0.25">
      <c r="A49" s="10"/>
      <c r="B49" s="10" t="s">
        <v>9</v>
      </c>
      <c r="C49" s="10" t="s">
        <v>11</v>
      </c>
      <c r="D49" s="10" t="s">
        <v>10</v>
      </c>
      <c r="E49" s="10" t="s">
        <v>12</v>
      </c>
      <c r="F49" s="3"/>
      <c r="G49" s="3"/>
      <c r="H49" s="3"/>
      <c r="I49" s="3"/>
    </row>
    <row r="50" spans="1:9" ht="47.25" x14ac:dyDescent="0.25">
      <c r="A50" s="10"/>
      <c r="B50" s="6" t="s">
        <v>89</v>
      </c>
      <c r="C50" s="9"/>
      <c r="D50" s="10"/>
      <c r="E50" s="10"/>
      <c r="F50" s="3"/>
      <c r="G50" s="3"/>
      <c r="H50" s="3"/>
      <c r="I50" s="3"/>
    </row>
    <row r="51" spans="1:9" ht="47.25" x14ac:dyDescent="0.25">
      <c r="A51" s="10"/>
      <c r="B51" s="6" t="s">
        <v>90</v>
      </c>
      <c r="C51" s="9">
        <v>62972</v>
      </c>
      <c r="D51" s="10"/>
      <c r="E51" s="10"/>
      <c r="F51" s="3"/>
      <c r="G51" s="3"/>
      <c r="H51" s="3"/>
      <c r="I51" s="3"/>
    </row>
    <row r="52" spans="1:9" ht="30" x14ac:dyDescent="0.25">
      <c r="A52" s="10"/>
      <c r="B52" s="24" t="s">
        <v>98</v>
      </c>
      <c r="C52" s="10"/>
      <c r="D52" s="9">
        <f>909+9.2</f>
        <v>918.2</v>
      </c>
      <c r="E52" s="10"/>
      <c r="F52" s="3"/>
      <c r="G52" s="3"/>
      <c r="H52" s="3"/>
      <c r="I52" s="3"/>
    </row>
    <row r="53" spans="1:9" ht="30" x14ac:dyDescent="0.25">
      <c r="A53" s="6"/>
      <c r="B53" s="24" t="s">
        <v>99</v>
      </c>
      <c r="C53" s="7"/>
      <c r="D53" s="7">
        <f>274.1+2.8</f>
        <v>276.90000000000003</v>
      </c>
      <c r="E53" s="6"/>
      <c r="F53" s="3"/>
      <c r="G53" s="3"/>
      <c r="H53" s="3"/>
      <c r="I53" s="3"/>
    </row>
    <row r="54" spans="1:9" ht="63" x14ac:dyDescent="0.25">
      <c r="A54" s="6"/>
      <c r="B54" s="6" t="s">
        <v>103</v>
      </c>
      <c r="C54" s="7">
        <v>2417.6379999999999</v>
      </c>
      <c r="D54" s="7"/>
      <c r="E54" s="6"/>
      <c r="F54" s="3"/>
      <c r="G54" s="3"/>
      <c r="H54" s="3"/>
      <c r="I54" s="3"/>
    </row>
    <row r="55" spans="1:9" ht="45" x14ac:dyDescent="0.25">
      <c r="A55" s="5"/>
      <c r="B55" s="24" t="s">
        <v>104</v>
      </c>
      <c r="C55" s="9">
        <v>2447.3130000000001</v>
      </c>
      <c r="D55" s="9"/>
      <c r="E55" s="5"/>
      <c r="F55" s="3"/>
      <c r="G55" s="3"/>
      <c r="H55" s="3"/>
      <c r="I55" s="3"/>
    </row>
    <row r="56" spans="1:9" ht="45" x14ac:dyDescent="0.25">
      <c r="A56" s="5"/>
      <c r="B56" s="24" t="s">
        <v>105</v>
      </c>
      <c r="C56" s="9">
        <v>717.49300000000005</v>
      </c>
      <c r="D56" s="9"/>
      <c r="E56" s="5"/>
      <c r="F56" s="3"/>
      <c r="G56" s="3"/>
      <c r="H56" s="3"/>
      <c r="I56" s="3"/>
    </row>
    <row r="57" spans="1:9" ht="102" x14ac:dyDescent="0.25">
      <c r="A57" s="5"/>
      <c r="B57" s="25" t="s">
        <v>106</v>
      </c>
      <c r="C57" s="9">
        <v>48.192999999999998</v>
      </c>
      <c r="D57" s="9"/>
      <c r="E57" s="5"/>
      <c r="F57" s="3"/>
      <c r="G57" s="3"/>
      <c r="H57" s="3"/>
      <c r="I57" s="3"/>
    </row>
    <row r="58" spans="1:9" ht="102" x14ac:dyDescent="0.25">
      <c r="A58" s="5"/>
      <c r="B58" s="25" t="s">
        <v>107</v>
      </c>
      <c r="C58" s="9">
        <v>22.611000000000001</v>
      </c>
      <c r="D58" s="9"/>
      <c r="E58" s="5"/>
      <c r="F58" s="3"/>
      <c r="G58" s="3"/>
      <c r="H58" s="3"/>
      <c r="I58" s="3"/>
    </row>
    <row r="59" spans="1:9" ht="102" x14ac:dyDescent="0.25">
      <c r="A59" s="5"/>
      <c r="B59" s="25" t="s">
        <v>108</v>
      </c>
      <c r="C59" s="9">
        <v>175.74700000000001</v>
      </c>
      <c r="D59" s="9"/>
      <c r="E59" s="5"/>
      <c r="F59" s="3"/>
      <c r="G59" s="3"/>
      <c r="H59" s="3"/>
      <c r="I59" s="3"/>
    </row>
    <row r="60" spans="1:9" ht="102" x14ac:dyDescent="0.25">
      <c r="A60" s="5"/>
      <c r="B60" s="25" t="s">
        <v>109</v>
      </c>
      <c r="C60" s="9">
        <v>2.782</v>
      </c>
      <c r="D60" s="9"/>
      <c r="E60" s="5"/>
      <c r="F60" s="3"/>
      <c r="G60" s="3"/>
      <c r="H60" s="3"/>
      <c r="I60" s="3"/>
    </row>
    <row r="61" spans="1:9" ht="102" x14ac:dyDescent="0.25">
      <c r="A61" s="5"/>
      <c r="B61" s="25" t="s">
        <v>110</v>
      </c>
      <c r="C61" s="9">
        <v>15.678000000000001</v>
      </c>
      <c r="D61" s="9"/>
      <c r="E61" s="5"/>
      <c r="F61" s="3"/>
      <c r="G61" s="3"/>
      <c r="H61" s="3"/>
      <c r="I61" s="3"/>
    </row>
    <row r="62" spans="1:9" ht="15.75" x14ac:dyDescent="0.25">
      <c r="A62" s="5"/>
      <c r="B62" s="10" t="s">
        <v>41</v>
      </c>
      <c r="C62" s="13">
        <f>SUM(C50:C61)</f>
        <v>68819.455000000016</v>
      </c>
      <c r="D62" s="13">
        <f>SUM(D50:D61)</f>
        <v>1195.1000000000001</v>
      </c>
      <c r="E62" s="10"/>
      <c r="F62" s="3"/>
      <c r="G62" s="3"/>
      <c r="H62" s="3"/>
      <c r="I62" s="3"/>
    </row>
    <row r="63" spans="1:9" ht="15.75" x14ac:dyDescent="0.25">
      <c r="A63" s="11"/>
      <c r="B63" s="11"/>
      <c r="C63" s="12"/>
      <c r="D63" s="12"/>
      <c r="E63" s="12">
        <f>D62-C62</f>
        <v>-67624.35500000001</v>
      </c>
      <c r="F63" s="15"/>
      <c r="G63" s="3"/>
      <c r="H63" s="3"/>
      <c r="I63" s="3"/>
    </row>
    <row r="64" spans="1:9" ht="15.75" x14ac:dyDescent="0.25">
      <c r="A64" s="47" t="s">
        <v>36</v>
      </c>
      <c r="B64" s="47"/>
      <c r="C64" s="3"/>
      <c r="D64" s="3"/>
      <c r="E64" s="3"/>
      <c r="F64" s="3"/>
      <c r="G64" s="3"/>
      <c r="H64" s="3"/>
      <c r="I64" s="3"/>
    </row>
    <row r="65" spans="1:9" ht="15.75" x14ac:dyDescent="0.25">
      <c r="A65" s="4"/>
      <c r="B65" s="4"/>
      <c r="C65" s="3"/>
      <c r="D65" s="3"/>
      <c r="E65" s="3"/>
      <c r="F65" s="3"/>
      <c r="G65" s="3"/>
      <c r="H65" s="3"/>
      <c r="I65" s="3"/>
    </row>
    <row r="66" spans="1:9" ht="15.75" x14ac:dyDescent="0.25">
      <c r="A66" s="10"/>
      <c r="B66" s="10" t="s">
        <v>9</v>
      </c>
      <c r="C66" s="10" t="s">
        <v>11</v>
      </c>
      <c r="D66" s="10" t="s">
        <v>10</v>
      </c>
      <c r="E66" s="10" t="s">
        <v>12</v>
      </c>
      <c r="F66" s="3"/>
      <c r="G66" s="3"/>
      <c r="H66" s="3"/>
      <c r="I66" s="3"/>
    </row>
    <row r="67" spans="1:9" ht="47.25" x14ac:dyDescent="0.25">
      <c r="A67" s="6"/>
      <c r="B67" s="6" t="s">
        <v>135</v>
      </c>
      <c r="C67" s="7">
        <v>4642.8630000000003</v>
      </c>
      <c r="D67" s="7"/>
      <c r="E67" s="6"/>
      <c r="F67" s="3"/>
      <c r="G67" s="3"/>
      <c r="H67" s="3"/>
      <c r="I67" s="3"/>
    </row>
    <row r="68" spans="1:9" ht="47.25" x14ac:dyDescent="0.25">
      <c r="A68" s="6"/>
      <c r="B68" s="6" t="s">
        <v>136</v>
      </c>
      <c r="C68" s="7">
        <v>1404.278</v>
      </c>
      <c r="D68" s="7"/>
      <c r="E68" s="6"/>
      <c r="F68" s="3"/>
      <c r="G68" s="3"/>
      <c r="H68" s="3"/>
      <c r="I68" s="3"/>
    </row>
    <row r="69" spans="1:9" ht="47.25" x14ac:dyDescent="0.25">
      <c r="A69" s="5"/>
      <c r="B69" s="6" t="s">
        <v>137</v>
      </c>
      <c r="C69" s="9">
        <v>2424.4270000000001</v>
      </c>
      <c r="D69" s="9"/>
      <c r="E69" s="5"/>
      <c r="F69" s="3"/>
      <c r="G69" s="3"/>
      <c r="H69" s="3"/>
      <c r="I69" s="3"/>
    </row>
    <row r="70" spans="1:9" ht="30.75" customHeight="1" x14ac:dyDescent="0.25">
      <c r="A70" s="5"/>
      <c r="B70" s="6" t="s">
        <v>138</v>
      </c>
      <c r="C70" s="9">
        <v>829.83799999999997</v>
      </c>
      <c r="D70" s="9"/>
      <c r="E70" s="5"/>
      <c r="F70" s="3"/>
      <c r="G70" s="3"/>
      <c r="H70" s="3"/>
      <c r="I70" s="3"/>
    </row>
    <row r="71" spans="1:9" ht="47.25" x14ac:dyDescent="0.25">
      <c r="A71" s="5"/>
      <c r="B71" s="6" t="s">
        <v>139</v>
      </c>
      <c r="C71" s="9">
        <v>188.76300000000001</v>
      </c>
      <c r="D71" s="9"/>
      <c r="E71" s="5"/>
      <c r="F71" s="3"/>
      <c r="G71" s="3"/>
      <c r="H71" s="3"/>
      <c r="I71" s="3"/>
    </row>
    <row r="72" spans="1:9" ht="47.25" x14ac:dyDescent="0.25">
      <c r="A72" s="5"/>
      <c r="B72" s="6" t="s">
        <v>140</v>
      </c>
      <c r="C72" s="9">
        <v>359.99</v>
      </c>
      <c r="D72" s="9"/>
      <c r="E72" s="5"/>
      <c r="F72" s="3"/>
      <c r="G72" s="3"/>
      <c r="H72" s="3"/>
      <c r="I72" s="3"/>
    </row>
    <row r="73" spans="1:9" ht="102" x14ac:dyDescent="0.25">
      <c r="A73" s="5"/>
      <c r="B73" s="25" t="s">
        <v>141</v>
      </c>
      <c r="C73" s="9">
        <v>22</v>
      </c>
      <c r="D73" s="9"/>
      <c r="E73" s="5"/>
      <c r="F73" s="3"/>
      <c r="G73" s="3"/>
      <c r="H73" s="3"/>
      <c r="I73" s="3"/>
    </row>
    <row r="74" spans="1:9" ht="102" x14ac:dyDescent="0.25">
      <c r="A74" s="5"/>
      <c r="B74" s="25" t="s">
        <v>142</v>
      </c>
      <c r="C74" s="9">
        <v>11.125999999999999</v>
      </c>
      <c r="D74" s="9"/>
      <c r="E74" s="41"/>
      <c r="F74" s="3"/>
      <c r="G74" s="3"/>
      <c r="H74" s="3"/>
      <c r="I74" s="3"/>
    </row>
    <row r="75" spans="1:9" ht="102" x14ac:dyDescent="0.25">
      <c r="A75" s="5"/>
      <c r="B75" s="25" t="s">
        <v>143</v>
      </c>
      <c r="C75" s="9">
        <v>92.805000000000007</v>
      </c>
      <c r="D75" s="9"/>
      <c r="E75" s="42"/>
      <c r="F75" s="3"/>
      <c r="G75" s="3"/>
      <c r="H75" s="3"/>
      <c r="I75" s="3"/>
    </row>
    <row r="76" spans="1:9" ht="15.75" x14ac:dyDescent="0.25">
      <c r="A76" s="5"/>
      <c r="B76" s="10" t="s">
        <v>41</v>
      </c>
      <c r="C76" s="13">
        <f>SUM(C67:C75)</f>
        <v>9976.090000000002</v>
      </c>
      <c r="D76" s="13">
        <f>SUM(D67:D75)</f>
        <v>0</v>
      </c>
      <c r="E76" s="10"/>
      <c r="F76" s="3"/>
      <c r="G76" s="3"/>
      <c r="H76" s="3"/>
      <c r="I76" s="3"/>
    </row>
    <row r="77" spans="1:9" ht="15.75" x14ac:dyDescent="0.25">
      <c r="A77" s="3"/>
      <c r="B77" s="3"/>
      <c r="C77" s="3"/>
      <c r="D77" s="3"/>
      <c r="E77" s="15">
        <f>D76-C76</f>
        <v>-9976.090000000002</v>
      </c>
      <c r="F77" s="3"/>
      <c r="G77" s="3"/>
      <c r="H77" s="3"/>
      <c r="I77" s="3"/>
    </row>
    <row r="78" spans="1:9" ht="15.75" x14ac:dyDescent="0.25">
      <c r="A78" s="47" t="s">
        <v>47</v>
      </c>
      <c r="B78" s="47"/>
      <c r="C78" s="3"/>
      <c r="D78" s="3"/>
      <c r="E78" s="15"/>
      <c r="F78" s="3"/>
      <c r="G78" s="3"/>
      <c r="H78" s="3"/>
      <c r="I78" s="3"/>
    </row>
    <row r="79" spans="1:9" ht="15.75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ht="15.75" x14ac:dyDescent="0.25">
      <c r="A80" s="10"/>
      <c r="B80" s="10" t="s">
        <v>9</v>
      </c>
      <c r="C80" s="10" t="s">
        <v>11</v>
      </c>
      <c r="D80" s="10" t="s">
        <v>10</v>
      </c>
      <c r="E80" s="10" t="s">
        <v>12</v>
      </c>
      <c r="F80" s="3"/>
      <c r="G80" s="3"/>
      <c r="H80" s="3"/>
      <c r="I80" s="3"/>
    </row>
    <row r="81" spans="1:9" ht="178.5" x14ac:dyDescent="0.25">
      <c r="A81" s="6"/>
      <c r="B81" s="29" t="s">
        <v>125</v>
      </c>
      <c r="C81" s="7">
        <v>400</v>
      </c>
      <c r="D81" s="7"/>
      <c r="E81" s="6"/>
      <c r="F81" s="3"/>
      <c r="G81" s="3"/>
      <c r="H81" s="3"/>
      <c r="I81" s="3"/>
    </row>
    <row r="82" spans="1:9" ht="69" customHeight="1" x14ac:dyDescent="0.25">
      <c r="A82" s="6"/>
      <c r="B82" s="30" t="s">
        <v>126</v>
      </c>
      <c r="C82" s="7">
        <v>15</v>
      </c>
      <c r="D82" s="7"/>
      <c r="E82" s="6"/>
      <c r="F82" s="3"/>
      <c r="G82" s="3"/>
      <c r="H82" s="3"/>
      <c r="I82" s="3"/>
    </row>
    <row r="83" spans="1:9" ht="51" x14ac:dyDescent="0.25">
      <c r="A83" s="5"/>
      <c r="B83" s="30" t="s">
        <v>127</v>
      </c>
      <c r="C83" s="9">
        <v>360</v>
      </c>
      <c r="D83" s="9"/>
      <c r="E83" s="5"/>
      <c r="F83" s="3"/>
      <c r="G83" s="3"/>
      <c r="H83" s="3"/>
      <c r="I83" s="3"/>
    </row>
    <row r="84" spans="1:9" ht="51" x14ac:dyDescent="0.25">
      <c r="A84" s="5"/>
      <c r="B84" s="30" t="s">
        <v>128</v>
      </c>
      <c r="C84" s="9">
        <v>2125</v>
      </c>
      <c r="D84" s="9"/>
      <c r="E84" s="5"/>
      <c r="F84" s="3"/>
      <c r="G84" s="3"/>
      <c r="H84" s="3"/>
      <c r="I84" s="3"/>
    </row>
    <row r="85" spans="1:9" ht="63" x14ac:dyDescent="0.25">
      <c r="A85" s="5"/>
      <c r="B85" s="6" t="s">
        <v>129</v>
      </c>
      <c r="C85" s="9">
        <v>570.26</v>
      </c>
      <c r="D85" s="9"/>
      <c r="E85" s="5"/>
      <c r="F85" s="3"/>
      <c r="G85" s="3"/>
      <c r="H85" s="3"/>
      <c r="I85" s="3"/>
    </row>
    <row r="86" spans="1:9" ht="76.5" x14ac:dyDescent="0.25">
      <c r="A86" s="5"/>
      <c r="B86" s="30" t="s">
        <v>130</v>
      </c>
      <c r="C86" s="9"/>
      <c r="D86" s="9">
        <v>0.04</v>
      </c>
      <c r="E86" s="18"/>
      <c r="F86" s="3"/>
      <c r="G86" s="3"/>
      <c r="H86" s="3"/>
      <c r="I86" s="3"/>
    </row>
    <row r="87" spans="1:9" ht="165.75" x14ac:dyDescent="0.25">
      <c r="A87" s="5"/>
      <c r="B87" s="29" t="s">
        <v>131</v>
      </c>
      <c r="C87" s="9">
        <v>1055</v>
      </c>
      <c r="D87" s="9"/>
      <c r="E87" s="5"/>
      <c r="F87" s="3"/>
      <c r="G87" s="3"/>
      <c r="H87" s="3"/>
      <c r="I87" s="3"/>
    </row>
    <row r="88" spans="1:9" ht="15.75" x14ac:dyDescent="0.25">
      <c r="A88" s="5"/>
      <c r="B88" s="17" t="s">
        <v>41</v>
      </c>
      <c r="C88" s="13">
        <f>SUM(C81:C87)</f>
        <v>4525.26</v>
      </c>
      <c r="D88" s="13">
        <f>SUM(D81:D87)</f>
        <v>0.04</v>
      </c>
      <c r="E88" s="5"/>
      <c r="F88" s="3"/>
      <c r="G88" s="3"/>
      <c r="H88" s="3"/>
      <c r="I88" s="3"/>
    </row>
    <row r="89" spans="1:9" ht="15.75" x14ac:dyDescent="0.25">
      <c r="A89" s="3"/>
      <c r="B89" s="3"/>
      <c r="C89" s="3"/>
      <c r="D89" s="3"/>
      <c r="E89" s="15">
        <f>D88-C88</f>
        <v>-4525.22</v>
      </c>
      <c r="F89" s="3"/>
      <c r="G89" s="3"/>
      <c r="H89" s="3"/>
      <c r="I89" s="3"/>
    </row>
    <row r="90" spans="1:9" ht="15.75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ht="15.75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ht="15.75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ht="15.75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ht="15.75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ht="15.75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ht="15.75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ht="15.75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ht="15.75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ht="15.75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ht="15.75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5.75" x14ac:dyDescent="0.25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5.75" x14ac:dyDescent="0.25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5.75" x14ac:dyDescent="0.25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5.75" x14ac:dyDescent="0.25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5.75" x14ac:dyDescent="0.25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5.75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5.75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5.75" x14ac:dyDescent="0.25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5.75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5.75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5.75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5.75" x14ac:dyDescent="0.25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5.75" x14ac:dyDescent="0.25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5.75" x14ac:dyDescent="0.25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5.75" x14ac:dyDescent="0.25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5.75" x14ac:dyDescent="0.25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5.75" x14ac:dyDescent="0.25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5.75" x14ac:dyDescent="0.25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5.75" x14ac:dyDescent="0.25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5.75" x14ac:dyDescent="0.25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5.75" x14ac:dyDescent="0.25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5.75" x14ac:dyDescent="0.25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5.75" x14ac:dyDescent="0.25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5.75" x14ac:dyDescent="0.25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5.75" x14ac:dyDescent="0.25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5.75" x14ac:dyDescent="0.25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5.75" x14ac:dyDescent="0.25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5.75" x14ac:dyDescent="0.25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5.75" x14ac:dyDescent="0.25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5.75" x14ac:dyDescent="0.25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5.75" x14ac:dyDescent="0.25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5.75" x14ac:dyDescent="0.25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5.75" x14ac:dyDescent="0.25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5.75" x14ac:dyDescent="0.25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5.75" x14ac:dyDescent="0.25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5.75" x14ac:dyDescent="0.25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5.75" x14ac:dyDescent="0.25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5.75" x14ac:dyDescent="0.25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5.75" x14ac:dyDescent="0.25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5.75" x14ac:dyDescent="0.25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5.75" x14ac:dyDescent="0.25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5.75" x14ac:dyDescent="0.25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5.75" x14ac:dyDescent="0.25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5.75" x14ac:dyDescent="0.25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5.75" x14ac:dyDescent="0.25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5.75" x14ac:dyDescent="0.25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5.75" x14ac:dyDescent="0.25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5.75" x14ac:dyDescent="0.25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5.75" x14ac:dyDescent="0.25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5.75" x14ac:dyDescent="0.25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5.75" x14ac:dyDescent="0.25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5.75" x14ac:dyDescent="0.25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5.75" x14ac:dyDescent="0.25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5.75" x14ac:dyDescent="0.25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5.75" x14ac:dyDescent="0.25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5.75" x14ac:dyDescent="0.25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5.75" x14ac:dyDescent="0.25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5.75" x14ac:dyDescent="0.25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5.75" x14ac:dyDescent="0.25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5.75" x14ac:dyDescent="0.25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5.75" x14ac:dyDescent="0.25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5.75" x14ac:dyDescent="0.25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5.75" x14ac:dyDescent="0.25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5.75" x14ac:dyDescent="0.25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5.75" x14ac:dyDescent="0.25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5.75" x14ac:dyDescent="0.25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5.75" x14ac:dyDescent="0.25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5.75" x14ac:dyDescent="0.25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5.75" x14ac:dyDescent="0.25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5.75" x14ac:dyDescent="0.25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5.75" x14ac:dyDescent="0.25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5.75" x14ac:dyDescent="0.25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5.75" x14ac:dyDescent="0.25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5.75" x14ac:dyDescent="0.25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5.75" x14ac:dyDescent="0.25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5.75" x14ac:dyDescent="0.25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5.75" x14ac:dyDescent="0.25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5.75" x14ac:dyDescent="0.25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5.75" x14ac:dyDescent="0.25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5.75" x14ac:dyDescent="0.25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5.75" x14ac:dyDescent="0.25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5.75" x14ac:dyDescent="0.25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5.75" x14ac:dyDescent="0.25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5.75" x14ac:dyDescent="0.25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5.75" x14ac:dyDescent="0.25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5.75" x14ac:dyDescent="0.25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5.75" x14ac:dyDescent="0.25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5.75" x14ac:dyDescent="0.25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5.75" x14ac:dyDescent="0.25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5.75" x14ac:dyDescent="0.25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5.75" x14ac:dyDescent="0.25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5.75" x14ac:dyDescent="0.25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5.75" x14ac:dyDescent="0.25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5.75" x14ac:dyDescent="0.25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5.75" x14ac:dyDescent="0.25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5.75" x14ac:dyDescent="0.25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5.75" x14ac:dyDescent="0.25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5.75" x14ac:dyDescent="0.25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5.75" x14ac:dyDescent="0.25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5.75" x14ac:dyDescent="0.25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5.75" x14ac:dyDescent="0.25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5.75" x14ac:dyDescent="0.25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5.75" x14ac:dyDescent="0.25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5.75" x14ac:dyDescent="0.25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5.75" x14ac:dyDescent="0.25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5.75" x14ac:dyDescent="0.25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5.75" x14ac:dyDescent="0.25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5.75" x14ac:dyDescent="0.25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5.75" x14ac:dyDescent="0.25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5.75" x14ac:dyDescent="0.25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5.75" x14ac:dyDescent="0.25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5.75" x14ac:dyDescent="0.25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5.75" x14ac:dyDescent="0.25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5.75" x14ac:dyDescent="0.25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5.75" x14ac:dyDescent="0.25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5.75" x14ac:dyDescent="0.25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5.75" x14ac:dyDescent="0.25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5.75" x14ac:dyDescent="0.25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5.75" x14ac:dyDescent="0.25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5.75" x14ac:dyDescent="0.25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5.75" x14ac:dyDescent="0.25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5.75" x14ac:dyDescent="0.25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5.75" x14ac:dyDescent="0.25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5.75" x14ac:dyDescent="0.25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5.75" x14ac:dyDescent="0.25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5.75" x14ac:dyDescent="0.25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5.75" x14ac:dyDescent="0.25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5.75" x14ac:dyDescent="0.25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5.75" x14ac:dyDescent="0.25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5.75" x14ac:dyDescent="0.25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5.75" x14ac:dyDescent="0.25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5.75" x14ac:dyDescent="0.25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5.75" x14ac:dyDescent="0.25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5.75" x14ac:dyDescent="0.25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5.75" x14ac:dyDescent="0.25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5.75" x14ac:dyDescent="0.25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5.75" x14ac:dyDescent="0.25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5.75" x14ac:dyDescent="0.25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5.75" x14ac:dyDescent="0.25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5.75" x14ac:dyDescent="0.25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5.75" x14ac:dyDescent="0.25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5.75" x14ac:dyDescent="0.25">
      <c r="A242" s="3"/>
      <c r="B242" s="3"/>
      <c r="C242" s="3"/>
      <c r="D242" s="3"/>
      <c r="E242" s="3"/>
      <c r="F242" s="3"/>
      <c r="G242" s="3"/>
      <c r="H242" s="3"/>
      <c r="I242" s="3"/>
    </row>
  </sheetData>
  <mergeCells count="18">
    <mergeCell ref="A47:B47"/>
    <mergeCell ref="A64:B64"/>
    <mergeCell ref="E74:E75"/>
    <mergeCell ref="A78:B78"/>
    <mergeCell ref="A29:B29"/>
    <mergeCell ref="A34:B34"/>
    <mergeCell ref="A41:B41"/>
    <mergeCell ref="A9:I9"/>
    <mergeCell ref="A10:I10"/>
    <mergeCell ref="A12:B12"/>
    <mergeCell ref="E17:E19"/>
    <mergeCell ref="A24:B24"/>
    <mergeCell ref="A8:H8"/>
    <mergeCell ref="A2:I2"/>
    <mergeCell ref="A3:I3"/>
    <mergeCell ref="A4:I4"/>
    <mergeCell ref="A5:I5"/>
    <mergeCell ref="A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2023-07-10T11:59:08Z</dcterms:modified>
</cp:coreProperties>
</file>